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137" windowWidth="28414" windowHeight="11520"/>
  </bookViews>
  <sheets>
    <sheet name="Exhibit 20" sheetId="1" r:id="rId1"/>
    <sheet name="Figure_5" sheetId="2" state="hidden" r:id="rId2"/>
  </sheets>
  <externalReferences>
    <externalReference r:id="rId3"/>
    <externalReference r:id="rId4"/>
  </externalReferences>
  <definedNames>
    <definedName name="Figure_4">[1]Figure_4!$A$1</definedName>
    <definedName name="Figure_5">Figure_5!$A$1</definedName>
    <definedName name="_xlnm.Print_Area" localSheetId="0">'Exhibit 20'!$A$1:$L$51</definedName>
    <definedName name="Table_17">#REF!</definedName>
  </definedNames>
  <calcPr calcId="145621"/>
</workbook>
</file>

<file path=xl/calcChain.xml><?xml version="1.0" encoding="utf-8"?>
<calcChain xmlns="http://schemas.openxmlformats.org/spreadsheetml/2006/main">
  <c r="S21" i="2" l="1"/>
  <c r="T20" i="2"/>
  <c r="S20" i="2"/>
  <c r="T19" i="2"/>
  <c r="T17" i="2"/>
  <c r="S17" i="2"/>
  <c r="K12" i="2"/>
  <c r="G12" i="2"/>
  <c r="K11" i="2"/>
  <c r="G11" i="2"/>
  <c r="N7" i="2"/>
  <c r="T18" i="2" s="1"/>
  <c r="M7" i="2"/>
  <c r="L7" i="2"/>
  <c r="K7" i="2"/>
  <c r="J7" i="2"/>
  <c r="I7" i="2"/>
  <c r="I11" i="2" s="1"/>
  <c r="H7" i="2"/>
  <c r="I12" i="2" s="1"/>
  <c r="G7" i="2"/>
  <c r="F7" i="2"/>
  <c r="T22" i="2" s="1"/>
  <c r="E7" i="2"/>
  <c r="D7" i="2"/>
  <c r="C7" i="2"/>
  <c r="B7" i="2"/>
  <c r="N6" i="2"/>
  <c r="M6" i="2"/>
  <c r="S18" i="2" s="1"/>
  <c r="L6" i="2"/>
  <c r="K6" i="2"/>
  <c r="S19" i="2" s="1"/>
  <c r="J6" i="2"/>
  <c r="I6" i="2"/>
  <c r="H6" i="2"/>
  <c r="E12" i="2" s="1"/>
  <c r="G6" i="2"/>
  <c r="E11" i="2" s="1"/>
  <c r="F6" i="2"/>
  <c r="E6" i="2"/>
  <c r="F16" i="2" s="1"/>
  <c r="G16" i="2" s="1"/>
  <c r="D6" i="2"/>
  <c r="C6" i="2"/>
  <c r="T21" i="2" l="1"/>
  <c r="S22" i="2"/>
</calcChain>
</file>

<file path=xl/comments1.xml><?xml version="1.0" encoding="utf-8"?>
<comments xmlns="http://schemas.openxmlformats.org/spreadsheetml/2006/main">
  <authors>
    <author>Chris Park</author>
  </authors>
  <commentList>
    <comment ref="M11" authorId="0">
      <text>
        <r>
          <rPr>
            <b/>
            <sz val="9"/>
            <color indexed="81"/>
            <rFont val="Tahoma"/>
            <family val="2"/>
          </rPr>
          <t>Chris Park:</t>
        </r>
        <r>
          <rPr>
            <sz val="9"/>
            <color indexed="81"/>
            <rFont val="Tahoma"/>
            <family val="2"/>
          </rPr>
          <t xml:space="preserve">
updated titles and inserting formulas throughout this sheet</t>
        </r>
      </text>
    </comment>
    <comment ref="S17" authorId="0">
      <text>
        <r>
          <rPr>
            <b/>
            <sz val="9"/>
            <color indexed="81"/>
            <rFont val="Tahoma"/>
            <family val="2"/>
          </rPr>
          <t>Chris Park:</t>
        </r>
        <r>
          <rPr>
            <sz val="9"/>
            <color indexed="81"/>
            <rFont val="Tahoma"/>
            <family val="2"/>
          </rPr>
          <t xml:space="preserve">
changed formula from round to fixed to carry out decimal to one place</t>
        </r>
      </text>
    </comment>
  </commentList>
</comments>
</file>

<file path=xl/sharedStrings.xml><?xml version="1.0" encoding="utf-8"?>
<sst xmlns="http://schemas.openxmlformats.org/spreadsheetml/2006/main" count="47" uniqueCount="34">
  <si>
    <t>Overview</t>
  </si>
  <si>
    <t>Data fromTable 6a: Distribution of Medicaid Enrollment and Benefit Spending by Users and Non-users of Long-term Services and Supports, Based off the Acumen Summary File, FY 2013</t>
  </si>
  <si>
    <t>This table corresponds to MACPAC Report June 2014 Figure 5</t>
  </si>
  <si>
    <t>State</t>
  </si>
  <si>
    <t>Total</t>
  </si>
  <si>
    <t>Enrollees with no LTSS Service Use</t>
  </si>
  <si>
    <t>Using LTSS: Non-Institutional Only, no HCBS Waiver</t>
  </si>
  <si>
    <t>Using LTSS: Non-Institutional Only, with some HCBS Waiver</t>
  </si>
  <si>
    <t>Using LTSS: Institutional Only</t>
  </si>
  <si>
    <t>Using LTSS: Both institutional and non-institutional</t>
  </si>
  <si>
    <t>Number of Enrollees</t>
  </si>
  <si>
    <t>Spending</t>
  </si>
  <si>
    <t>Percent of Total Enrollees</t>
  </si>
  <si>
    <t>Spending of Total Spending</t>
  </si>
  <si>
    <t>LTSS Service Users</t>
  </si>
  <si>
    <t>State Sum</t>
  </si>
  <si>
    <t>Percent of Total</t>
  </si>
  <si>
    <t>Enrollees/Spending</t>
  </si>
  <si>
    <t>Enrollees</t>
  </si>
  <si>
    <t>Aren't these values enrollment and not spending? --MB</t>
  </si>
  <si>
    <t>Benefit Spending for all LTSS and acute services</t>
  </si>
  <si>
    <t>The enrollment factor needs to be the "Total", and the benefit spending should be "sum of states"</t>
  </si>
  <si>
    <t>All enrollees</t>
  </si>
  <si>
    <t>Benefit spending for LTSS and all other services</t>
  </si>
  <si>
    <t>Using LTSS: Institutional only</t>
  </si>
  <si>
    <r>
      <t>Using LTSS: Non-institutional only, some with services under HCBS waiver</t>
    </r>
    <r>
      <rPr>
        <b/>
        <vertAlign val="superscript"/>
        <sz val="10"/>
        <color theme="1"/>
        <rFont val="Roboto Regular"/>
      </rPr>
      <t>2</t>
    </r>
  </si>
  <si>
    <r>
      <t>Using LTSS: Non-institutional only, no services under HCBS waiver</t>
    </r>
    <r>
      <rPr>
        <b/>
        <vertAlign val="superscript"/>
        <sz val="10"/>
        <color theme="1"/>
        <rFont val="Calibri"/>
        <family val="2"/>
      </rPr>
      <t>2</t>
    </r>
  </si>
  <si>
    <t>Not using LTSS</t>
  </si>
  <si>
    <r>
      <rPr>
        <sz val="11"/>
        <color rgb="FF003461"/>
        <rFont val="Roboto Black"/>
      </rPr>
      <t>EXHIBIT 20</t>
    </r>
    <r>
      <rPr>
        <sz val="11"/>
        <color rgb="FF003461"/>
        <rFont val="Roboto Regular"/>
        <family val="2"/>
      </rPr>
      <t>. Distribution of Medicaid Enrollment and Benefit Spending by Users and Non-Users of Long-Term Services and Supports, Updated FY 2013</t>
    </r>
    <r>
      <rPr>
        <vertAlign val="superscript"/>
        <sz val="11"/>
        <color rgb="FF003461"/>
        <rFont val="Roboto Regular"/>
      </rPr>
      <t>1</t>
    </r>
  </si>
  <si>
    <r>
      <rPr>
        <sz val="9"/>
        <color rgb="FF40434B"/>
        <rFont val="Roboto Black"/>
      </rPr>
      <t>Source:</t>
    </r>
    <r>
      <rPr>
        <sz val="9"/>
        <color rgb="FF40434B"/>
        <rFont val="Roboto Regular"/>
      </rPr>
      <t xml:space="preserve"> MACPAC, 2017, analysis of MSIS data as of December 2016 and CMS-64 Financial Management Report net expenditure data from CMS as of June 2016.</t>
    </r>
  </si>
  <si>
    <r>
      <rPr>
        <vertAlign val="superscript"/>
        <sz val="9"/>
        <color rgb="FF40434B"/>
        <rFont val="Roboto Regular"/>
      </rPr>
      <t>1</t>
    </r>
    <r>
      <rPr>
        <sz val="9"/>
        <color rgb="FF40434B"/>
        <rFont val="Roboto Regular"/>
      </rPr>
      <t xml:space="preserve">  Values have been updated from those published in the December 2016 data book to reflect more recent data and include Idaho and Louisiana. This exhibit could not be updated to FY 2014 due to insufficient MSIS data for several states. </t>
    </r>
  </si>
  <si>
    <r>
      <rPr>
        <vertAlign val="superscript"/>
        <sz val="9"/>
        <color rgb="FF40434B"/>
        <rFont val="Roboto Regular"/>
      </rPr>
      <t>2</t>
    </r>
    <r>
      <rPr>
        <sz val="9"/>
        <color rgb="FF40434B"/>
        <rFont val="Roboto Regular"/>
      </rPr>
      <t xml:space="preserve">  All states have HCBS waiver programs that provide a range of LTSS for targeted populations of non-institutionalized enrollees who require institutional levels of care. Based on a comparison with CMS-372 data (a state-reported source containing aggregate spending and enrollment for HCBS waivers), the number of HCBS waiver enrollees may be underreported in the MSIS.</t>
    </r>
  </si>
  <si>
    <r>
      <rPr>
        <sz val="9"/>
        <color rgb="FF40434B"/>
        <rFont val="Roboto Black"/>
      </rPr>
      <t>Notes:</t>
    </r>
    <r>
      <rPr>
        <sz val="9"/>
        <color rgb="FF40434B"/>
        <rFont val="Roboto Regular"/>
      </rPr>
      <t xml:space="preserve"> FY is fiscal year. LTSS is long-term services and supports. HCBS is home and community-based services. Includes federal and state funds. Excludes spending on administration, the territories, and Medicaid-expansion CHIP enrollees. Benefit spending from Medicaid Statistical Information System (MSIS) data has been adjusted to reflect CMS-64 totals, and enrollment counts are unduplicated using unique national identification numbers. Due to changes in both methods and data, figures shown here are not directly comparable to earlier years. With regard to methods, spending totals now exclude disproportionate share hospital (DSH) payments and certain incentive and uncompensated care pool payments made under Section 1115 waiver expenditure authority, which were previously included prior to the December 2015 data book. See </t>
    </r>
    <r>
      <rPr>
        <sz val="9"/>
        <color rgb="FF5CA1BE"/>
        <rFont val="Roboto Regular"/>
      </rPr>
      <t>https://www.macpac.gov/macstats/data-sources-and-methods/</t>
    </r>
    <r>
      <rPr>
        <sz val="9"/>
        <color rgb="FF40434B"/>
        <rFont val="Roboto Regular"/>
      </rPr>
      <t xml:space="preserve"> for additional information. </t>
    </r>
  </si>
  <si>
    <t>LTSS users are defined here as enrollees using at least one LTSS service during the year under a fee-for-service arrangement. (The data do not allow a breakout of LTSS services delivered through managed care.) For example, an enrollee with a short stay in a nursing facility for rehabilitation following a hospital discharge and an enrollee with permanent residence in a nursing facility would both be counted as LTSS users. Excludes Rhode Island due to data reliability concerns regarding completeness of monthly claims and enrollment data. Exhibit posted online October 17,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</si>
</sst>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0.0%"/>
  </numFmts>
  <fonts count="29" x14ac:knownFonts="1">
    <font>
      <sz val="10"/>
      <color theme="1"/>
      <name val="Roboto Regular"/>
      <family val="2"/>
    </font>
    <font>
      <sz val="11"/>
      <color theme="1"/>
      <name val="Calibri"/>
      <family val="2"/>
      <scheme val="minor"/>
    </font>
    <font>
      <sz val="10"/>
      <color theme="1"/>
      <name val="Roboto Regular"/>
      <family val="2"/>
    </font>
    <font>
      <sz val="11"/>
      <color rgb="FF003461"/>
      <name val="Roboto Regular"/>
      <family val="2"/>
    </font>
    <font>
      <sz val="11"/>
      <color rgb="FF003461"/>
      <name val="Roboto Black"/>
    </font>
    <font>
      <vertAlign val="superscript"/>
      <sz val="11"/>
      <color rgb="FF003461"/>
      <name val="Roboto Regular"/>
    </font>
    <font>
      <sz val="9"/>
      <color rgb="FF40434B"/>
      <name val="Roboto Regular"/>
    </font>
    <font>
      <sz val="9"/>
      <color rgb="FF40434B"/>
      <name val="Roboto Black"/>
    </font>
    <font>
      <vertAlign val="superscript"/>
      <sz val="9"/>
      <color rgb="FF40434B"/>
      <name val="Roboto Regular"/>
    </font>
    <font>
      <u/>
      <sz val="11"/>
      <color theme="10"/>
      <name val="Calibri"/>
      <family val="2"/>
    </font>
    <font>
      <u/>
      <sz val="10"/>
      <color theme="10"/>
      <name val="Arial"/>
      <family val="2"/>
    </font>
    <font>
      <sz val="11"/>
      <color theme="1"/>
      <name val="Arial"/>
      <family val="2"/>
    </font>
    <font>
      <b/>
      <i/>
      <sz val="10"/>
      <color theme="1"/>
      <name val="Arial"/>
      <family val="2"/>
    </font>
    <font>
      <b/>
      <sz val="10"/>
      <color rgb="FF0070C0"/>
      <name val="Arial"/>
      <family val="2"/>
    </font>
    <font>
      <sz val="10"/>
      <color theme="1"/>
      <name val="Arial"/>
      <family val="2"/>
    </font>
    <font>
      <b/>
      <sz val="10"/>
      <color theme="1"/>
      <name val="Arial"/>
      <family val="2"/>
    </font>
    <font>
      <b/>
      <sz val="10"/>
      <color theme="1"/>
      <name val="Roboto Regular"/>
    </font>
    <font>
      <b/>
      <vertAlign val="superscript"/>
      <sz val="10"/>
      <color theme="1"/>
      <name val="Roboto Regular"/>
    </font>
    <font>
      <b/>
      <vertAlign val="superscript"/>
      <sz val="10"/>
      <color theme="1"/>
      <name val="Calibri"/>
      <family val="2"/>
    </font>
    <font>
      <b/>
      <sz val="9"/>
      <color indexed="81"/>
      <name val="Tahoma"/>
      <family val="2"/>
    </font>
    <font>
      <sz val="9"/>
      <color indexed="81"/>
      <name val="Tahoma"/>
      <family val="2"/>
    </font>
    <font>
      <sz val="12"/>
      <color theme="1"/>
      <name val="Calibri"/>
      <family val="2"/>
      <scheme val="minor"/>
    </font>
    <font>
      <sz val="10"/>
      <color rgb="FFFFFFFF"/>
      <name val="Roboto Bold"/>
    </font>
    <font>
      <sz val="10"/>
      <color rgb="FF003461"/>
      <name val="Roboto Bold"/>
    </font>
    <font>
      <sz val="9"/>
      <color theme="1"/>
      <name val="Roboto Regular"/>
      <family val="2"/>
    </font>
    <font>
      <sz val="10"/>
      <color theme="1"/>
      <name val="Roboto Bold"/>
    </font>
    <font>
      <sz val="10"/>
      <color theme="1"/>
      <name val="Roboto Regular"/>
    </font>
    <font>
      <sz val="9"/>
      <color rgb="FFFF0000"/>
      <name val="Roboto Regular"/>
      <family val="2"/>
    </font>
    <font>
      <sz val="9"/>
      <color rgb="FF5CA1BE"/>
      <name val="Roboto Regular"/>
    </font>
  </fonts>
  <fills count="12">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8170"/>
        <bgColor indexed="64"/>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ECECED"/>
      </patternFill>
    </fill>
    <fill>
      <patternFill patternType="solid">
        <fgColor rgb="FFFFFFFF"/>
      </patternFill>
    </fill>
  </fills>
  <borders count="28">
    <border>
      <left/>
      <right/>
      <top/>
      <bottom/>
      <diagonal/>
    </border>
    <border>
      <left style="medium">
        <color indexed="64"/>
      </left>
      <right/>
      <top style="medium">
        <color indexed="64"/>
      </top>
      <bottom/>
      <diagonal/>
    </border>
    <border>
      <left style="thin">
        <color auto="1"/>
      </left>
      <right/>
      <top style="medium">
        <color auto="1"/>
      </top>
      <bottom style="thin">
        <color auto="1"/>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auto="1"/>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CBD0D2"/>
      </left>
      <right style="thin">
        <color rgb="FFCBD0D2"/>
      </right>
      <top style="thin">
        <color rgb="FFCBD0D2"/>
      </top>
      <bottom style="thin">
        <color rgb="FFCBD0D2"/>
      </bottom>
      <diagonal/>
    </border>
  </borders>
  <cellStyleXfs count="22">
    <xf numFmtId="0" fontId="0" fillId="0" borderId="0"/>
    <xf numFmtId="0" fontId="9" fillId="0" borderId="0" applyNumberFormat="0" applyFill="0" applyBorder="0" applyAlignment="0" applyProtection="0">
      <alignment vertical="top"/>
      <protection locked="0"/>
    </xf>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1" fillId="0" borderId="0"/>
    <xf numFmtId="9" fontId="21" fillId="0" borderId="0" applyFont="0" applyFill="0" applyBorder="0" applyAlignment="0" applyProtection="0"/>
    <xf numFmtId="0" fontId="22" fillId="6" borderId="27">
      <alignment horizontal="center" wrapText="1"/>
    </xf>
    <xf numFmtId="0" fontId="22" fillId="7" borderId="27">
      <alignment horizontal="center" wrapText="1"/>
    </xf>
    <xf numFmtId="0" fontId="23" fillId="8" borderId="27">
      <alignment horizontal="center"/>
    </xf>
    <xf numFmtId="0" fontId="24" fillId="0" borderId="0">
      <alignment wrapText="1"/>
    </xf>
    <xf numFmtId="0" fontId="25" fillId="9" borderId="27">
      <alignment wrapText="1"/>
    </xf>
    <xf numFmtId="0" fontId="25" fillId="10" borderId="27">
      <alignment wrapText="1"/>
    </xf>
    <xf numFmtId="0" fontId="25" fillId="11" borderId="27">
      <alignment wrapText="1"/>
    </xf>
    <xf numFmtId="0" fontId="2" fillId="9" borderId="27">
      <alignment wrapText="1"/>
    </xf>
    <xf numFmtId="0" fontId="2" fillId="10" borderId="27">
      <alignment wrapText="1"/>
    </xf>
    <xf numFmtId="0" fontId="26" fillId="0" borderId="27">
      <alignment wrapText="1"/>
    </xf>
    <xf numFmtId="0" fontId="25" fillId="0" borderId="0">
      <alignment wrapText="1"/>
    </xf>
  </cellStyleXfs>
  <cellXfs count="75">
    <xf numFmtId="0" fontId="0" fillId="0" borderId="0" xfId="0"/>
    <xf numFmtId="0" fontId="0" fillId="2" borderId="0" xfId="0" applyFill="1"/>
    <xf numFmtId="0" fontId="10" fillId="0" borderId="0" xfId="1" applyFont="1" applyAlignment="1" applyProtection="1"/>
    <xf numFmtId="0" fontId="11" fillId="0" borderId="0" xfId="2" applyFont="1"/>
    <xf numFmtId="3" fontId="11" fillId="0" borderId="0" xfId="2" applyNumberFormat="1" applyFont="1"/>
    <xf numFmtId="164" fontId="11" fillId="0" borderId="0" xfId="2" applyNumberFormat="1" applyFont="1"/>
    <xf numFmtId="165" fontId="11" fillId="0" borderId="0" xfId="2" applyNumberFormat="1" applyFont="1"/>
    <xf numFmtId="0" fontId="12" fillId="0" borderId="0" xfId="2" applyFont="1"/>
    <xf numFmtId="0" fontId="13" fillId="0" borderId="0" xfId="2" applyFont="1"/>
    <xf numFmtId="0" fontId="14" fillId="0" borderId="0" xfId="2" applyFont="1"/>
    <xf numFmtId="3" fontId="15" fillId="3" borderId="7" xfId="2" applyNumberFormat="1" applyFont="1" applyFill="1" applyBorder="1" applyAlignment="1">
      <alignment horizontal="center" vertical="center" wrapText="1"/>
    </xf>
    <xf numFmtId="164" fontId="15" fillId="3" borderId="8" xfId="2" applyNumberFormat="1" applyFont="1" applyFill="1" applyBorder="1" applyAlignment="1">
      <alignment horizontal="center" vertical="center" wrapText="1"/>
    </xf>
    <xf numFmtId="165" fontId="15" fillId="3" borderId="9" xfId="2" applyNumberFormat="1" applyFont="1" applyFill="1" applyBorder="1" applyAlignment="1">
      <alignment horizontal="center" vertical="center" wrapText="1"/>
    </xf>
    <xf numFmtId="165" fontId="15" fillId="3" borderId="8" xfId="2" applyNumberFormat="1" applyFont="1" applyFill="1" applyBorder="1" applyAlignment="1">
      <alignment horizontal="center" vertical="center" wrapText="1"/>
    </xf>
    <xf numFmtId="165" fontId="15" fillId="3" borderId="10" xfId="2" applyNumberFormat="1" applyFont="1" applyFill="1" applyBorder="1" applyAlignment="1">
      <alignment horizontal="center" vertical="center" wrapText="1"/>
    </xf>
    <xf numFmtId="0" fontId="14" fillId="0" borderId="11" xfId="2" applyFont="1" applyBorder="1" applyAlignment="1">
      <alignment horizontal="left"/>
    </xf>
    <xf numFmtId="3" fontId="14" fillId="0" borderId="12" xfId="2" applyNumberFormat="1" applyFont="1" applyBorder="1" applyAlignment="1">
      <alignment horizontal="left"/>
    </xf>
    <xf numFmtId="164" fontId="14" fillId="0" borderId="13" xfId="2" applyNumberFormat="1" applyFont="1" applyBorder="1" applyAlignment="1">
      <alignment horizontal="left"/>
    </xf>
    <xf numFmtId="165" fontId="14" fillId="0" borderId="14" xfId="2" applyNumberFormat="1" applyFont="1" applyBorder="1" applyAlignment="1">
      <alignment horizontal="left"/>
    </xf>
    <xf numFmtId="165" fontId="14" fillId="0" borderId="13" xfId="2" applyNumberFormat="1" applyFont="1" applyBorder="1" applyAlignment="1">
      <alignment horizontal="left"/>
    </xf>
    <xf numFmtId="165" fontId="14" fillId="0" borderId="15" xfId="2" applyNumberFormat="1" applyFont="1" applyBorder="1" applyAlignment="1">
      <alignment horizontal="left"/>
    </xf>
    <xf numFmtId="0" fontId="14" fillId="0" borderId="16" xfId="2" applyFont="1" applyBorder="1" applyAlignment="1">
      <alignment horizontal="left"/>
    </xf>
    <xf numFmtId="3" fontId="14" fillId="0" borderId="17" xfId="2" applyNumberFormat="1" applyFont="1" applyBorder="1" applyAlignment="1">
      <alignment horizontal="left"/>
    </xf>
    <xf numFmtId="164" fontId="14" fillId="0" borderId="18" xfId="2" applyNumberFormat="1" applyFont="1" applyBorder="1" applyAlignment="1">
      <alignment horizontal="left"/>
    </xf>
    <xf numFmtId="165" fontId="14" fillId="0" borderId="19" xfId="2" applyNumberFormat="1" applyFont="1" applyBorder="1" applyAlignment="1">
      <alignment horizontal="left"/>
    </xf>
    <xf numFmtId="165" fontId="14" fillId="0" borderId="18" xfId="2" applyNumberFormat="1" applyFont="1" applyBorder="1" applyAlignment="1">
      <alignment horizontal="left"/>
    </xf>
    <xf numFmtId="165" fontId="14" fillId="0" borderId="20" xfId="2" applyNumberFormat="1" applyFont="1" applyBorder="1" applyAlignment="1">
      <alignment horizontal="left"/>
    </xf>
    <xf numFmtId="164" fontId="11" fillId="0" borderId="0" xfId="0" applyNumberFormat="1" applyFont="1"/>
    <xf numFmtId="165" fontId="11" fillId="0" borderId="0" xfId="0" applyNumberFormat="1" applyFont="1"/>
    <xf numFmtId="0" fontId="11" fillId="0" borderId="0" xfId="0" applyFont="1"/>
    <xf numFmtId="0" fontId="0" fillId="0" borderId="0" xfId="0" applyAlignment="1">
      <alignment wrapText="1"/>
    </xf>
    <xf numFmtId="0" fontId="16" fillId="0" borderId="0" xfId="0" applyFont="1" applyAlignment="1">
      <alignment wrapText="1"/>
    </xf>
    <xf numFmtId="165" fontId="0" fillId="0" borderId="0" xfId="0" applyNumberFormat="1"/>
    <xf numFmtId="0" fontId="11" fillId="0" borderId="0" xfId="2" applyNumberFormat="1" applyFont="1"/>
    <xf numFmtId="0" fontId="24" fillId="2" borderId="0" xfId="0" applyFont="1" applyFill="1"/>
    <xf numFmtId="0" fontId="27" fillId="2" borderId="0" xfId="0" applyFont="1" applyFill="1"/>
    <xf numFmtId="0" fontId="6" fillId="2" borderId="0" xfId="0" applyFont="1" applyFill="1" applyAlignment="1">
      <alignment horizontal="left" wrapText="1"/>
    </xf>
    <xf numFmtId="0" fontId="3" fillId="2" borderId="0" xfId="0" applyFont="1" applyFill="1" applyAlignment="1">
      <alignment horizontal="left" vertical="top" wrapText="1"/>
    </xf>
    <xf numFmtId="0" fontId="6" fillId="2" borderId="0" xfId="0" applyFont="1" applyFill="1" applyAlignment="1">
      <alignment horizontal="left" vertical="top" wrapText="1"/>
    </xf>
    <xf numFmtId="0" fontId="0" fillId="0" borderId="0" xfId="0" applyAlignment="1">
      <alignment horizontal="left" vertical="top" wrapText="1"/>
    </xf>
    <xf numFmtId="3" fontId="15" fillId="0" borderId="24" xfId="2" applyNumberFormat="1" applyFont="1" applyBorder="1" applyAlignment="1">
      <alignment horizontal="center" vertical="center"/>
    </xf>
    <xf numFmtId="3" fontId="15" fillId="0" borderId="22" xfId="2" applyNumberFormat="1" applyFont="1" applyBorder="1" applyAlignment="1">
      <alignment horizontal="center" vertical="center"/>
    </xf>
    <xf numFmtId="165" fontId="14" fillId="5" borderId="12" xfId="2" applyNumberFormat="1" applyFont="1" applyFill="1" applyBorder="1" applyAlignment="1">
      <alignment horizontal="left"/>
    </xf>
    <xf numFmtId="165" fontId="14" fillId="5" borderId="13" xfId="2" applyNumberFormat="1" applyFont="1" applyFill="1" applyBorder="1" applyAlignment="1">
      <alignment horizontal="left"/>
    </xf>
    <xf numFmtId="3" fontId="14" fillId="5" borderId="12" xfId="2" applyNumberFormat="1" applyFont="1" applyFill="1" applyBorder="1" applyAlignment="1">
      <alignment horizontal="left"/>
    </xf>
    <xf numFmtId="3" fontId="14" fillId="5" borderId="15" xfId="2" applyNumberFormat="1" applyFont="1" applyFill="1" applyBorder="1" applyAlignment="1">
      <alignment horizontal="left"/>
    </xf>
    <xf numFmtId="165" fontId="14" fillId="0" borderId="12" xfId="2" applyNumberFormat="1" applyFont="1" applyBorder="1" applyAlignment="1">
      <alignment horizontal="left"/>
    </xf>
    <xf numFmtId="165" fontId="14" fillId="0" borderId="13" xfId="2" applyNumberFormat="1" applyFont="1" applyBorder="1" applyAlignment="1">
      <alignment horizontal="left"/>
    </xf>
    <xf numFmtId="3" fontId="14" fillId="0" borderId="12" xfId="2" applyNumberFormat="1" applyFont="1" applyFill="1" applyBorder="1" applyAlignment="1">
      <alignment horizontal="left"/>
    </xf>
    <xf numFmtId="3" fontId="14" fillId="0" borderId="15" xfId="2" applyNumberFormat="1" applyFont="1" applyFill="1" applyBorder="1" applyAlignment="1">
      <alignment horizontal="left"/>
    </xf>
    <xf numFmtId="3" fontId="15" fillId="0" borderId="25" xfId="2" applyNumberFormat="1" applyFont="1" applyBorder="1" applyAlignment="1">
      <alignment horizontal="center" vertical="center" wrapText="1"/>
    </xf>
    <xf numFmtId="3" fontId="15" fillId="0" borderId="26" xfId="2" applyNumberFormat="1" applyFont="1" applyBorder="1" applyAlignment="1">
      <alignment horizontal="center" vertical="center" wrapText="1"/>
    </xf>
    <xf numFmtId="165" fontId="14" fillId="0" borderId="17" xfId="2" applyNumberFormat="1" applyFont="1" applyBorder="1" applyAlignment="1">
      <alignment horizontal="left"/>
    </xf>
    <xf numFmtId="165" fontId="14" fillId="0" borderId="18" xfId="2" applyNumberFormat="1" applyFont="1" applyBorder="1" applyAlignment="1">
      <alignment horizontal="left"/>
    </xf>
    <xf numFmtId="3" fontId="14" fillId="0" borderId="17" xfId="2" applyNumberFormat="1" applyFont="1" applyBorder="1" applyAlignment="1">
      <alignment horizontal="left"/>
    </xf>
    <xf numFmtId="3" fontId="14" fillId="0" borderId="20" xfId="2" applyNumberFormat="1" applyFont="1" applyBorder="1" applyAlignment="1">
      <alignment horizontal="left"/>
    </xf>
    <xf numFmtId="165" fontId="14" fillId="5" borderId="17" xfId="2" applyNumberFormat="1" applyFont="1" applyFill="1" applyBorder="1" applyAlignment="1">
      <alignment horizontal="left"/>
    </xf>
    <xf numFmtId="165" fontId="14" fillId="5" borderId="18" xfId="2" applyNumberFormat="1" applyFont="1" applyFill="1" applyBorder="1" applyAlignment="1">
      <alignment horizontal="left"/>
    </xf>
    <xf numFmtId="3" fontId="14" fillId="5" borderId="17" xfId="2" applyNumberFormat="1" applyFont="1" applyFill="1" applyBorder="1" applyAlignment="1">
      <alignment horizontal="left"/>
    </xf>
    <xf numFmtId="3" fontId="14" fillId="5" borderId="20" xfId="2" applyNumberFormat="1" applyFont="1" applyFill="1" applyBorder="1" applyAlignment="1">
      <alignment horizontal="left"/>
    </xf>
    <xf numFmtId="3" fontId="15" fillId="4" borderId="4" xfId="2" applyNumberFormat="1" applyFont="1" applyFill="1" applyBorder="1" applyAlignment="1">
      <alignment horizontal="center" vertical="center" wrapText="1"/>
    </xf>
    <xf numFmtId="3" fontId="15" fillId="4" borderId="5" xfId="2" applyNumberFormat="1" applyFont="1" applyFill="1" applyBorder="1" applyAlignment="1">
      <alignment horizontal="center" vertical="center" wrapText="1"/>
    </xf>
    <xf numFmtId="3" fontId="15" fillId="4" borderId="1" xfId="2" applyNumberFormat="1" applyFont="1" applyFill="1" applyBorder="1" applyAlignment="1">
      <alignment horizontal="center" vertical="center"/>
    </xf>
    <xf numFmtId="3" fontId="15" fillId="4" borderId="21" xfId="2" applyNumberFormat="1" applyFont="1" applyFill="1" applyBorder="1" applyAlignment="1">
      <alignment horizontal="center" vertical="center"/>
    </xf>
    <xf numFmtId="3" fontId="15" fillId="4" borderId="6" xfId="2" applyNumberFormat="1" applyFont="1" applyFill="1" applyBorder="1" applyAlignment="1">
      <alignment horizontal="center" vertical="center"/>
    </xf>
    <xf numFmtId="3" fontId="15" fillId="4" borderId="8" xfId="2" applyNumberFormat="1" applyFont="1" applyFill="1" applyBorder="1" applyAlignment="1">
      <alignment horizontal="center" vertical="center"/>
    </xf>
    <xf numFmtId="165" fontId="15" fillId="4" borderId="2" xfId="2" applyNumberFormat="1" applyFont="1" applyFill="1" applyBorder="1" applyAlignment="1">
      <alignment horizontal="center" vertical="center" wrapText="1"/>
    </xf>
    <xf numFmtId="165" fontId="15" fillId="4" borderId="4" xfId="2" applyNumberFormat="1" applyFont="1" applyFill="1" applyBorder="1" applyAlignment="1">
      <alignment horizontal="center" vertical="center" wrapText="1"/>
    </xf>
    <xf numFmtId="165" fontId="15" fillId="4" borderId="5" xfId="2" applyNumberFormat="1" applyFont="1" applyFill="1" applyBorder="1" applyAlignment="1">
      <alignment horizontal="center" vertical="center" wrapText="1"/>
    </xf>
    <xf numFmtId="165" fontId="15" fillId="4" borderId="22" xfId="2" applyNumberFormat="1" applyFont="1" applyFill="1" applyBorder="1" applyAlignment="1">
      <alignment horizontal="center" vertical="center" wrapText="1"/>
    </xf>
    <xf numFmtId="165" fontId="15" fillId="4" borderId="23" xfId="2" applyNumberFormat="1" applyFont="1" applyFill="1" applyBorder="1" applyAlignment="1">
      <alignment horizontal="center" vertical="center" wrapText="1"/>
    </xf>
    <xf numFmtId="3" fontId="15" fillId="4" borderId="3" xfId="2" applyNumberFormat="1" applyFont="1" applyFill="1" applyBorder="1" applyAlignment="1">
      <alignment horizontal="center" vertical="center" wrapText="1"/>
    </xf>
    <xf numFmtId="0" fontId="15" fillId="3" borderId="1" xfId="2" applyFont="1" applyFill="1" applyBorder="1" applyAlignment="1">
      <alignment horizontal="center" vertical="center" wrapText="1"/>
    </xf>
    <xf numFmtId="0" fontId="15" fillId="3" borderId="6" xfId="2" applyFont="1" applyFill="1" applyBorder="1" applyAlignment="1">
      <alignment horizontal="center" vertical="center" wrapText="1"/>
    </xf>
    <xf numFmtId="3" fontId="15" fillId="4" borderId="2" xfId="2" applyNumberFormat="1" applyFont="1" applyFill="1" applyBorder="1" applyAlignment="1">
      <alignment horizontal="center" vertical="center" wrapText="1"/>
    </xf>
  </cellXfs>
  <cellStyles count="22">
    <cellStyle name="Default" xfId="3"/>
    <cellStyle name="Hyperlink" xfId="1" builtinId="8"/>
    <cellStyle name="Normal" xfId="0" builtinId="0"/>
    <cellStyle name="Normal 10" xfId="4"/>
    <cellStyle name="Normal 2" xfId="5"/>
    <cellStyle name="Normal 2 2" xfId="6"/>
    <cellStyle name="Normal 3" xfId="7"/>
    <cellStyle name="Normal 4" xfId="8"/>
    <cellStyle name="Normal 4 2" xfId="9"/>
    <cellStyle name="Normal 5" xfId="2"/>
    <cellStyle name="Percent 2" xfId="10"/>
    <cellStyle name="Table header 1" xfId="11"/>
    <cellStyle name="Table header 2" xfId="12"/>
    <cellStyle name="Table header 3" xfId="13"/>
    <cellStyle name="Table note source line" xfId="14"/>
    <cellStyle name="Table text bold dark fill" xfId="15"/>
    <cellStyle name="Table text bold light fill" xfId="16"/>
    <cellStyle name="Table text bold white fill" xfId="17"/>
    <cellStyle name="Table text dark fill" xfId="18"/>
    <cellStyle name="Table text light fill" xfId="19"/>
    <cellStyle name="Table text white fill" xfId="20"/>
    <cellStyle name="Table title" xfId="21"/>
  </cellStyles>
  <dxfs count="0"/>
  <tableStyles count="0" defaultTableStyle="TableStyleMedium2" defaultPivotStyle="PivotStyleLight16"/>
  <colors>
    <mruColors>
      <color rgb="FF40434A"/>
      <color rgb="FF40434B"/>
      <color rgb="FF5CA1B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Figure_5!$R$18</c:f>
              <c:strCache>
                <c:ptCount val="1"/>
                <c:pt idx="0">
                  <c:v>Using LTSS: Both institutional and non-institutional</c:v>
                </c:pt>
              </c:strCache>
            </c:strRef>
          </c:tx>
          <c:spPr>
            <a:solidFill>
              <a:srgbClr val="003461"/>
            </a:solidFill>
          </c:spPr>
          <c:invertIfNegative val="0"/>
          <c:dLbls>
            <c:dLbl>
              <c:idx val="0"/>
              <c:layout>
                <c:manualLayout>
                  <c:x val="-0.12493195899358051"/>
                  <c:y val="1.3496742318974833E-2"/>
                </c:manualLayout>
              </c:layout>
              <c:tx>
                <c:rich>
                  <a:bodyPr/>
                  <a:lstStyle/>
                  <a:p>
                    <a:pPr>
                      <a:defRPr sz="900" b="0">
                        <a:solidFill>
                          <a:srgbClr val="40434A"/>
                        </a:solidFill>
                        <a:latin typeface="Roboto Regular" panose="02000000000000000000" pitchFamily="2" charset="0"/>
                        <a:ea typeface="Roboto Regular" panose="02000000000000000000" pitchFamily="2" charset="0"/>
                      </a:defRPr>
                    </a:pPr>
                    <a:r>
                      <a:rPr lang="en-US" b="0">
                        <a:solidFill>
                          <a:srgbClr val="40434A"/>
                        </a:solidFill>
                        <a:latin typeface="Roboto Regular" panose="02000000000000000000" pitchFamily="2" charset="0"/>
                        <a:ea typeface="Roboto Regular" panose="02000000000000000000" pitchFamily="2" charset="0"/>
                      </a:rPr>
                      <a:t>0.3%</a:t>
                    </a:r>
                    <a:endParaRPr lang="en-US" b="0">
                      <a:solidFill>
                        <a:srgbClr val="40434A"/>
                      </a:solidFill>
                      <a:latin typeface="Roboto Black" panose="02000000000000000000" pitchFamily="2" charset="0"/>
                      <a:ea typeface="Roboto Black" panose="02000000000000000000" pitchFamily="2" charset="0"/>
                    </a:endParaRPr>
                  </a:p>
                </c:rich>
              </c:tx>
              <c:spPr/>
              <c:showLegendKey val="0"/>
              <c:showVal val="1"/>
              <c:showCatName val="0"/>
              <c:showSerName val="0"/>
              <c:showPercent val="0"/>
              <c:showBubbleSize val="0"/>
            </c:dLbl>
            <c:spPr>
              <a:noFill/>
              <a:ln>
                <a:noFill/>
              </a:ln>
              <a:effectLst/>
            </c:spPr>
            <c:txPr>
              <a:bodyPr/>
              <a:lstStyle/>
              <a:p>
                <a:pPr>
                  <a:defRPr sz="900" b="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Figure_5!$S$18:$T$18</c:f>
              <c:numCache>
                <c:formatCode>0.0%</c:formatCode>
                <c:ptCount val="2"/>
                <c:pt idx="0">
                  <c:v>2.6075923836067082E-3</c:v>
                </c:pt>
                <c:pt idx="1">
                  <c:v>2.440513211683995E-2</c:v>
                </c:pt>
              </c:numCache>
            </c:numRef>
          </c:val>
          <c:extLst xmlns:c16r2="http://schemas.microsoft.com/office/drawing/2015/06/chart">
            <c:ext xmlns:c16="http://schemas.microsoft.com/office/drawing/2014/chart" uri="{C3380CC4-5D6E-409C-BE32-E72D297353CC}">
              <c16:uniqueId val="{00000001-565F-416D-B216-387ECC3DE397}"/>
            </c:ext>
          </c:extLst>
        </c:ser>
        <c:ser>
          <c:idx val="1"/>
          <c:order val="1"/>
          <c:tx>
            <c:strRef>
              <c:f>Figure_5!$R$19</c:f>
              <c:strCache>
                <c:ptCount val="1"/>
                <c:pt idx="0">
                  <c:v>Using LTSS: Institutional only</c:v>
                </c:pt>
              </c:strCache>
            </c:strRef>
          </c:tx>
          <c:spPr>
            <a:solidFill>
              <a:srgbClr val="003461">
                <a:alpha val="75000"/>
              </a:srgbClr>
            </a:solidFill>
          </c:spPr>
          <c:invertIfNegative val="0"/>
          <c:dLbls>
            <c:dLbl>
              <c:idx val="0"/>
              <c:layout>
                <c:manualLayout>
                  <c:x val="-0.12433392539964475"/>
                  <c:y val="3.1372549019607842E-3"/>
                </c:manualLayout>
              </c:layout>
              <c:spPr>
                <a:noFill/>
                <a:ln>
                  <a:noFill/>
                </a:ln>
                <a:effectLst/>
              </c:spPr>
              <c:txPr>
                <a:bodyPr/>
                <a:lstStyle/>
                <a:p>
                  <a:pPr>
                    <a:defRPr sz="900" b="0">
                      <a:solidFill>
                        <a:srgbClr val="40434A"/>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dLbl>
            <c:spPr>
              <a:noFill/>
              <a:ln>
                <a:noFill/>
              </a:ln>
              <a:effectLst/>
            </c:spPr>
            <c:txPr>
              <a:bodyPr/>
              <a:lstStyle/>
              <a:p>
                <a:pPr>
                  <a:defRPr sz="900" b="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Figure_5!$S$19:$T$19</c:f>
              <c:numCache>
                <c:formatCode>0.0%</c:formatCode>
                <c:ptCount val="2"/>
                <c:pt idx="0">
                  <c:v>1.8684923856396595E-2</c:v>
                </c:pt>
                <c:pt idx="1">
                  <c:v>0.18047371155055122</c:v>
                </c:pt>
              </c:numCache>
            </c:numRef>
          </c:val>
          <c:extLst xmlns:c16r2="http://schemas.microsoft.com/office/drawing/2015/06/chart">
            <c:ext xmlns:c16="http://schemas.microsoft.com/office/drawing/2014/chart" uri="{C3380CC4-5D6E-409C-BE32-E72D297353CC}">
              <c16:uniqueId val="{00000002-565F-416D-B216-387ECC3DE397}"/>
            </c:ext>
          </c:extLst>
        </c:ser>
        <c:ser>
          <c:idx val="2"/>
          <c:order val="2"/>
          <c:tx>
            <c:strRef>
              <c:f>Figure_5!$R$20</c:f>
              <c:strCache>
                <c:ptCount val="1"/>
                <c:pt idx="0">
                  <c:v>Using LTSS: Non-institutional only, some with services under HCBS waiver2</c:v>
                </c:pt>
              </c:strCache>
            </c:strRef>
          </c:tx>
          <c:spPr>
            <a:solidFill>
              <a:srgbClr val="003461">
                <a:alpha val="50000"/>
              </a:srgbClr>
            </a:solidFill>
          </c:spPr>
          <c:invertIfNegative val="0"/>
          <c:dLbls>
            <c:dLbl>
              <c:idx val="0"/>
              <c:layout>
                <c:manualLayout>
                  <c:x val="-0.12433392539964476"/>
                  <c:y val="0"/>
                </c:manualLayout>
              </c:layout>
              <c:spPr>
                <a:noFill/>
                <a:ln>
                  <a:noFill/>
                </a:ln>
                <a:effectLst/>
              </c:spPr>
              <c:txPr>
                <a:bodyPr/>
                <a:lstStyle/>
                <a:p>
                  <a:pPr>
                    <a:defRPr sz="900" b="0">
                      <a:solidFill>
                        <a:srgbClr val="40434A"/>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dLbl>
            <c:spPr>
              <a:noFill/>
              <a:ln>
                <a:noFill/>
              </a:ln>
              <a:effectLst/>
            </c:spPr>
            <c:txPr>
              <a:bodyPr/>
              <a:lstStyle/>
              <a:p>
                <a:pPr>
                  <a:defRPr sz="900" b="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Figure_5!$S$20:$T$20</c:f>
              <c:numCache>
                <c:formatCode>0.0%</c:formatCode>
                <c:ptCount val="2"/>
                <c:pt idx="0">
                  <c:v>1.947908926575494E-2</c:v>
                </c:pt>
                <c:pt idx="1">
                  <c:v>0.13635806207085885</c:v>
                </c:pt>
              </c:numCache>
            </c:numRef>
          </c:val>
          <c:extLst xmlns:c16r2="http://schemas.microsoft.com/office/drawing/2015/06/chart">
            <c:ext xmlns:c16="http://schemas.microsoft.com/office/drawing/2014/chart" uri="{C3380CC4-5D6E-409C-BE32-E72D297353CC}">
              <c16:uniqueId val="{00000003-565F-416D-B216-387ECC3DE397}"/>
            </c:ext>
          </c:extLst>
        </c:ser>
        <c:ser>
          <c:idx val="3"/>
          <c:order val="3"/>
          <c:tx>
            <c:strRef>
              <c:f>Figure_5!$R$21</c:f>
              <c:strCache>
                <c:ptCount val="1"/>
                <c:pt idx="0">
                  <c:v>Using LTSS: Non-institutional only, no services under HCBS waiver2</c:v>
                </c:pt>
              </c:strCache>
            </c:strRef>
          </c:tx>
          <c:spPr>
            <a:solidFill>
              <a:srgbClr val="008170"/>
            </a:solidFill>
          </c:spPr>
          <c:invertIfNegative val="0"/>
          <c:dLbls>
            <c:dLbl>
              <c:idx val="0"/>
              <c:layout>
                <c:manualLayout>
                  <c:x val="-0.12433392539964475"/>
                  <c:y val="1.1503135088658065E-16"/>
                </c:manualLayout>
              </c:layout>
              <c:spPr>
                <a:noFill/>
                <a:ln>
                  <a:noFill/>
                </a:ln>
                <a:effectLst/>
              </c:spPr>
              <c:txPr>
                <a:bodyPr/>
                <a:lstStyle/>
                <a:p>
                  <a:pPr>
                    <a:defRPr sz="900" b="0">
                      <a:solidFill>
                        <a:srgbClr val="40434B"/>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dLbl>
            <c:spPr>
              <a:noFill/>
              <a:ln>
                <a:noFill/>
              </a:ln>
              <a:effectLst/>
            </c:spPr>
            <c:txPr>
              <a:bodyPr/>
              <a:lstStyle/>
              <a:p>
                <a:pPr>
                  <a:defRPr sz="900" b="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Figure_5!$S$21:$T$21</c:f>
              <c:numCache>
                <c:formatCode>0.0%</c:formatCode>
                <c:ptCount val="2"/>
                <c:pt idx="0">
                  <c:v>1.8530459548602204E-2</c:v>
                </c:pt>
                <c:pt idx="1">
                  <c:v>7.8215757671965078E-2</c:v>
                </c:pt>
              </c:numCache>
            </c:numRef>
          </c:val>
          <c:extLst xmlns:c16r2="http://schemas.microsoft.com/office/drawing/2015/06/chart">
            <c:ext xmlns:c16="http://schemas.microsoft.com/office/drawing/2014/chart" uri="{C3380CC4-5D6E-409C-BE32-E72D297353CC}">
              <c16:uniqueId val="{00000004-565F-416D-B216-387ECC3DE397}"/>
            </c:ext>
          </c:extLst>
        </c:ser>
        <c:ser>
          <c:idx val="4"/>
          <c:order val="4"/>
          <c:tx>
            <c:strRef>
              <c:f>Figure_5!$R$22</c:f>
              <c:strCache>
                <c:ptCount val="1"/>
                <c:pt idx="0">
                  <c:v>Not using LTSS</c:v>
                </c:pt>
              </c:strCache>
            </c:strRef>
          </c:tx>
          <c:spPr>
            <a:solidFill>
              <a:srgbClr val="008170">
                <a:alpha val="75000"/>
              </a:srgbClr>
            </a:solidFill>
          </c:spPr>
          <c:invertIfNegative val="0"/>
          <c:dLbls>
            <c:spPr>
              <a:noFill/>
              <a:ln>
                <a:noFill/>
              </a:ln>
              <a:effectLst/>
            </c:spPr>
            <c:txPr>
              <a:bodyPr/>
              <a:lstStyle/>
              <a:p>
                <a:pPr>
                  <a:defRPr sz="1000" b="0">
                    <a:solidFill>
                      <a:schemeClr val="bg1"/>
                    </a:solidFill>
                    <a:latin typeface="Roboto Regular" panose="02000000000000000000" pitchFamily="2" charset="0"/>
                    <a:ea typeface="Roboto Regular" panose="02000000000000000000" pitchFamily="2"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Figure_5!$S$22:$T$22</c:f>
              <c:numCache>
                <c:formatCode>0.0%</c:formatCode>
                <c:ptCount val="2"/>
                <c:pt idx="0">
                  <c:v>0.94069793494563958</c:v>
                </c:pt>
                <c:pt idx="1">
                  <c:v>0.58054733658997526</c:v>
                </c:pt>
              </c:numCache>
            </c:numRef>
          </c:val>
          <c:extLst xmlns:c16r2="http://schemas.microsoft.com/office/drawing/2015/06/chart">
            <c:ext xmlns:c16="http://schemas.microsoft.com/office/drawing/2014/chart" uri="{C3380CC4-5D6E-409C-BE32-E72D297353CC}">
              <c16:uniqueId val="{00000005-565F-416D-B216-387ECC3DE397}"/>
            </c:ext>
          </c:extLst>
        </c:ser>
        <c:dLbls>
          <c:showLegendKey val="0"/>
          <c:showVal val="0"/>
          <c:showCatName val="0"/>
          <c:showSerName val="0"/>
          <c:showPercent val="0"/>
          <c:showBubbleSize val="0"/>
        </c:dLbls>
        <c:gapWidth val="50"/>
        <c:overlap val="100"/>
        <c:serLines>
          <c:spPr>
            <a:ln w="6350">
              <a:solidFill>
                <a:srgbClr val="65666C"/>
              </a:solidFill>
            </a:ln>
            <a:effectLst/>
          </c:spPr>
        </c:serLines>
        <c:axId val="97491584"/>
        <c:axId val="97988992"/>
      </c:barChart>
      <c:catAx>
        <c:axId val="97491584"/>
        <c:scaling>
          <c:orientation val="minMax"/>
        </c:scaling>
        <c:delete val="0"/>
        <c:axPos val="b"/>
        <c:numFmt formatCode="General" sourceLinked="1"/>
        <c:majorTickMark val="none"/>
        <c:minorTickMark val="none"/>
        <c:tickLblPos val="nextTo"/>
        <c:txPr>
          <a:bodyPr/>
          <a:lstStyle/>
          <a:p>
            <a:pPr>
              <a:defRPr sz="1050">
                <a:solidFill>
                  <a:srgbClr val="40434B"/>
                </a:solidFill>
              </a:defRPr>
            </a:pPr>
            <a:endParaRPr lang="en-US"/>
          </a:p>
        </c:txPr>
        <c:crossAx val="97988992"/>
        <c:crosses val="autoZero"/>
        <c:auto val="1"/>
        <c:lblAlgn val="ctr"/>
        <c:lblOffset val="100"/>
        <c:noMultiLvlLbl val="0"/>
      </c:catAx>
      <c:valAx>
        <c:axId val="97988992"/>
        <c:scaling>
          <c:orientation val="minMax"/>
          <c:max val="1"/>
          <c:min val="0"/>
        </c:scaling>
        <c:delete val="1"/>
        <c:axPos val="l"/>
        <c:numFmt formatCode="0%" sourceLinked="0"/>
        <c:majorTickMark val="none"/>
        <c:minorTickMark val="none"/>
        <c:tickLblPos val="nextTo"/>
        <c:crossAx val="97491584"/>
        <c:crosses val="autoZero"/>
        <c:crossBetween val="between"/>
        <c:majorUnit val="1"/>
        <c:minorUnit val="1"/>
      </c:valAx>
    </c:plotArea>
    <c:legend>
      <c:legendPos val="tr"/>
      <c:layout>
        <c:manualLayout>
          <c:xMode val="edge"/>
          <c:yMode val="edge"/>
          <c:x val="0.63566537113159571"/>
          <c:y val="0.16981470525545125"/>
          <c:w val="0.28114732964158834"/>
          <c:h val="0.42332881921895432"/>
        </c:manualLayout>
      </c:layout>
      <c:overlay val="0"/>
      <c:txPr>
        <a:bodyPr/>
        <a:lstStyle/>
        <a:p>
          <a:pPr>
            <a:defRPr sz="1000">
              <a:solidFill>
                <a:srgbClr val="40434B"/>
              </a:solidFill>
              <a:latin typeface="Roboto Regular" panose="02000000000000000000" pitchFamily="2" charset="0"/>
              <a:ea typeface="Roboto Regular" panose="02000000000000000000" pitchFamily="2" charset="0"/>
            </a:defRPr>
          </a:pPr>
          <a:endParaRPr lang="en-US"/>
        </a:p>
      </c:txPr>
    </c:legend>
    <c:plotVisOnly val="1"/>
    <c:dispBlanksAs val="gap"/>
    <c:showDLblsOverMax val="0"/>
  </c:chart>
  <c:spPr>
    <a:ln>
      <a:noFill/>
    </a:ln>
  </c:spPr>
  <c:txPr>
    <a:bodyPr/>
    <a:lstStyle/>
    <a:p>
      <a:pPr>
        <a:defRPr sz="1100">
          <a:latin typeface="Roboto" panose="02000000000000000000" pitchFamily="2" charset="0"/>
          <a:ea typeface="Roboto" panose="02000000000000000000" pitchFamily="2"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spPr>
            <a:solidFill>
              <a:srgbClr val="003461"/>
            </a:solidFill>
          </c:spPr>
          <c:invertIfNegative val="0"/>
          <c:dLbls>
            <c:dLbl>
              <c:idx val="0"/>
              <c:layout>
                <c:manualLayout>
                  <c:x val="-0.11764721909249579"/>
                  <c:y val="-1.0032605176855723E-2"/>
                </c:manualLayout>
              </c:layout>
              <c:spPr/>
              <c:txPr>
                <a:bodyPr/>
                <a:lstStyle/>
                <a:p>
                  <a:pPr>
                    <a:defRPr b="1">
                      <a:solidFill>
                        <a:sysClr val="windowText" lastClr="000000"/>
                      </a:solidFill>
                    </a:defRPr>
                  </a:pPr>
                  <a:endParaRPr lang="en-US"/>
                </a:p>
              </c:txP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8C3D-4011-B12F-B445F79BBFE2}"/>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#REF!</c:f>
              <c:numCache>
                <c:formatCode>General</c:formatCode>
                <c:ptCount val="1"/>
                <c:pt idx="0">
                  <c:v>1</c:v>
                </c:pt>
              </c:numCache>
            </c:numRef>
          </c:val>
          <c:extLst xmlns:c16r2="http://schemas.microsoft.com/office/drawing/2015/06/char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1-8C3D-4011-B12F-B445F79BBFE2}"/>
            </c:ext>
          </c:extLst>
        </c:ser>
        <c:ser>
          <c:idx val="1"/>
          <c:order val="1"/>
          <c:spPr>
            <a:solidFill>
              <a:srgbClr val="003461">
                <a:alpha val="75000"/>
              </a:srgbClr>
            </a:solidFill>
          </c:spPr>
          <c:invertIfNegative val="0"/>
          <c:dLbls>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#REF!</c:f>
              <c:numCache>
                <c:formatCode>General</c:formatCode>
                <c:ptCount val="1"/>
                <c:pt idx="0">
                  <c:v>1</c:v>
                </c:pt>
              </c:numCache>
            </c:numRef>
          </c:val>
          <c:extLst xmlns:c16r2="http://schemas.microsoft.com/office/drawing/2015/06/char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2-8C3D-4011-B12F-B445F79BBFE2}"/>
            </c:ext>
          </c:extLst>
        </c:ser>
        <c:ser>
          <c:idx val="2"/>
          <c:order val="2"/>
          <c:spPr>
            <a:solidFill>
              <a:srgbClr val="003461">
                <a:alpha val="50000"/>
              </a:srgbClr>
            </a:solidFill>
          </c:spPr>
          <c:invertIfNegative val="0"/>
          <c:dLbls>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#REF!</c:f>
              <c:numCache>
                <c:formatCode>General</c:formatCode>
                <c:ptCount val="1"/>
                <c:pt idx="0">
                  <c:v>1</c:v>
                </c:pt>
              </c:numCache>
            </c:numRef>
          </c:val>
          <c:extLst xmlns:c16r2="http://schemas.microsoft.com/office/drawing/2015/06/char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3-8C3D-4011-B12F-B445F79BBFE2}"/>
            </c:ext>
          </c:extLst>
        </c:ser>
        <c:ser>
          <c:idx val="3"/>
          <c:order val="3"/>
          <c:spPr>
            <a:solidFill>
              <a:srgbClr val="008170"/>
            </a:solidFill>
          </c:spPr>
          <c:invertIfNegative val="0"/>
          <c:dLbls>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#REF!</c:f>
              <c:numCache>
                <c:formatCode>General</c:formatCode>
                <c:ptCount val="1"/>
                <c:pt idx="0">
                  <c:v>1</c:v>
                </c:pt>
              </c:numCache>
            </c:numRef>
          </c:val>
          <c:extLst xmlns:c16r2="http://schemas.microsoft.com/office/drawing/2015/06/char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4-8C3D-4011-B12F-B445F79BBFE2}"/>
            </c:ext>
          </c:extLst>
        </c:ser>
        <c:ser>
          <c:idx val="4"/>
          <c:order val="4"/>
          <c:spPr>
            <a:solidFill>
              <a:srgbClr val="008170">
                <a:alpha val="75000"/>
              </a:srgbClr>
            </a:solidFill>
          </c:spPr>
          <c:invertIfNegative val="0"/>
          <c:dLbls>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#REF!</c:f>
              <c:numCache>
                <c:formatCode>General</c:formatCode>
                <c:ptCount val="1"/>
                <c:pt idx="0">
                  <c:v>1</c:v>
                </c:pt>
              </c:numCache>
            </c:numRef>
          </c:val>
          <c:extLst xmlns:c16r2="http://schemas.microsoft.com/office/drawing/2015/06/char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5-8C3D-4011-B12F-B445F79BBFE2}"/>
            </c:ext>
          </c:extLst>
        </c:ser>
        <c:dLbls>
          <c:showLegendKey val="0"/>
          <c:showVal val="0"/>
          <c:showCatName val="0"/>
          <c:showSerName val="0"/>
          <c:showPercent val="0"/>
          <c:showBubbleSize val="0"/>
        </c:dLbls>
        <c:gapWidth val="50"/>
        <c:overlap val="100"/>
        <c:serLines/>
        <c:axId val="96964608"/>
        <c:axId val="96966144"/>
      </c:barChart>
      <c:catAx>
        <c:axId val="96964608"/>
        <c:scaling>
          <c:orientation val="minMax"/>
        </c:scaling>
        <c:delete val="0"/>
        <c:axPos val="b"/>
        <c:numFmt formatCode="General" sourceLinked="1"/>
        <c:majorTickMark val="none"/>
        <c:minorTickMark val="none"/>
        <c:tickLblPos val="nextTo"/>
        <c:crossAx val="96966144"/>
        <c:crosses val="autoZero"/>
        <c:auto val="1"/>
        <c:lblAlgn val="ctr"/>
        <c:lblOffset val="100"/>
        <c:noMultiLvlLbl val="0"/>
      </c:catAx>
      <c:valAx>
        <c:axId val="96966144"/>
        <c:scaling>
          <c:orientation val="minMax"/>
          <c:max val="1"/>
          <c:min val="0"/>
        </c:scaling>
        <c:delete val="0"/>
        <c:axPos val="l"/>
        <c:numFmt formatCode="0%" sourceLinked="0"/>
        <c:majorTickMark val="none"/>
        <c:minorTickMark val="none"/>
        <c:tickLblPos val="nextTo"/>
        <c:spPr>
          <a:ln>
            <a:noFill/>
          </a:ln>
        </c:spPr>
        <c:crossAx val="96964608"/>
        <c:crosses val="autoZero"/>
        <c:crossBetween val="between"/>
        <c:majorUnit val="1"/>
        <c:minorUnit val="1"/>
      </c:valAx>
    </c:plotArea>
    <c:legend>
      <c:legendPos val="tr"/>
      <c:overlay val="0"/>
    </c:legend>
    <c:plotVisOnly val="1"/>
    <c:dispBlanksAs val="gap"/>
    <c:showDLblsOverMax val="0"/>
  </c:chart>
  <c:txPr>
    <a:bodyPr/>
    <a:lstStyle/>
    <a:p>
      <a:pPr>
        <a:defRPr sz="1100">
          <a:latin typeface="Roboto" panose="02000000000000000000" pitchFamily="2" charset="0"/>
          <a:ea typeface="Roboto" panose="02000000000000000000" pitchFamily="2"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Figure_5!$R$18</c:f>
              <c:strCache>
                <c:ptCount val="1"/>
                <c:pt idx="0">
                  <c:v>Using LTSS: Both institutional and non-institutional</c:v>
                </c:pt>
              </c:strCache>
            </c:strRef>
          </c:tx>
          <c:spPr>
            <a:solidFill>
              <a:srgbClr val="003461"/>
            </a:solidFill>
          </c:spPr>
          <c:invertIfNegative val="0"/>
          <c:dLbls>
            <c:dLbl>
              <c:idx val="0"/>
              <c:layout>
                <c:manualLayout>
                  <c:x val="-0.11764721909249579"/>
                  <c:y val="-1.0032605176855723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D564-45AC-B45D-829CEEE88088}"/>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Figure_5!$S$18:$T$18</c:f>
              <c:numCache>
                <c:formatCode>0.0%</c:formatCode>
                <c:ptCount val="2"/>
                <c:pt idx="0">
                  <c:v>2.6075923836067082E-3</c:v>
                </c:pt>
                <c:pt idx="1">
                  <c:v>2.440513211683995E-2</c:v>
                </c:pt>
              </c:numCache>
            </c:numRef>
          </c:val>
          <c:extLst xmlns:c16r2="http://schemas.microsoft.com/office/drawing/2015/06/chart">
            <c:ext xmlns:c16="http://schemas.microsoft.com/office/drawing/2014/chart" uri="{C3380CC4-5D6E-409C-BE32-E72D297353CC}">
              <c16:uniqueId val="{00000001-D564-45AC-B45D-829CEEE88088}"/>
            </c:ext>
          </c:extLst>
        </c:ser>
        <c:ser>
          <c:idx val="1"/>
          <c:order val="1"/>
          <c:tx>
            <c:strRef>
              <c:f>Figure_5!$R$19</c:f>
              <c:strCache>
                <c:ptCount val="1"/>
                <c:pt idx="0">
                  <c:v>Using LTSS: Institutional only</c:v>
                </c:pt>
              </c:strCache>
            </c:strRef>
          </c:tx>
          <c:spPr>
            <a:solidFill>
              <a:srgbClr val="003461">
                <a:alpha val="75000"/>
              </a:srgb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Figure_5!$S$19:$T$19</c:f>
              <c:numCache>
                <c:formatCode>0.0%</c:formatCode>
                <c:ptCount val="2"/>
                <c:pt idx="0">
                  <c:v>1.8684923856396595E-2</c:v>
                </c:pt>
                <c:pt idx="1">
                  <c:v>0.18047371155055122</c:v>
                </c:pt>
              </c:numCache>
            </c:numRef>
          </c:val>
          <c:extLst xmlns:c16r2="http://schemas.microsoft.com/office/drawing/2015/06/chart">
            <c:ext xmlns:c16="http://schemas.microsoft.com/office/drawing/2014/chart" uri="{C3380CC4-5D6E-409C-BE32-E72D297353CC}">
              <c16:uniqueId val="{00000002-D564-45AC-B45D-829CEEE88088}"/>
            </c:ext>
          </c:extLst>
        </c:ser>
        <c:ser>
          <c:idx val="2"/>
          <c:order val="2"/>
          <c:tx>
            <c:strRef>
              <c:f>Figure_5!$R$20</c:f>
              <c:strCache>
                <c:ptCount val="1"/>
                <c:pt idx="0">
                  <c:v>Using LTSS: Non-institutional only, some with services under HCBS waiver2</c:v>
                </c:pt>
              </c:strCache>
            </c:strRef>
          </c:tx>
          <c:spPr>
            <a:solidFill>
              <a:srgbClr val="003461">
                <a:alpha val="50000"/>
              </a:srgb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Figure_5!$S$20:$T$20</c:f>
              <c:numCache>
                <c:formatCode>0.0%</c:formatCode>
                <c:ptCount val="2"/>
                <c:pt idx="0">
                  <c:v>1.947908926575494E-2</c:v>
                </c:pt>
                <c:pt idx="1">
                  <c:v>0.13635806207085885</c:v>
                </c:pt>
              </c:numCache>
            </c:numRef>
          </c:val>
          <c:extLst xmlns:c16r2="http://schemas.microsoft.com/office/drawing/2015/06/chart">
            <c:ext xmlns:c16="http://schemas.microsoft.com/office/drawing/2014/chart" uri="{C3380CC4-5D6E-409C-BE32-E72D297353CC}">
              <c16:uniqueId val="{00000003-D564-45AC-B45D-829CEEE88088}"/>
            </c:ext>
          </c:extLst>
        </c:ser>
        <c:ser>
          <c:idx val="3"/>
          <c:order val="3"/>
          <c:tx>
            <c:strRef>
              <c:f>Figure_5!$R$21</c:f>
              <c:strCache>
                <c:ptCount val="1"/>
                <c:pt idx="0">
                  <c:v>Using LTSS: Non-institutional only, no services under HCBS waiver2</c:v>
                </c:pt>
              </c:strCache>
            </c:strRef>
          </c:tx>
          <c:spPr>
            <a:solidFill>
              <a:srgbClr val="008170"/>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Figure_5!$S$21:$T$21</c:f>
              <c:numCache>
                <c:formatCode>0.0%</c:formatCode>
                <c:ptCount val="2"/>
                <c:pt idx="0">
                  <c:v>1.8530459548602204E-2</c:v>
                </c:pt>
                <c:pt idx="1">
                  <c:v>7.8215757671965078E-2</c:v>
                </c:pt>
              </c:numCache>
            </c:numRef>
          </c:val>
          <c:extLst xmlns:c16r2="http://schemas.microsoft.com/office/drawing/2015/06/chart">
            <c:ext xmlns:c16="http://schemas.microsoft.com/office/drawing/2014/chart" uri="{C3380CC4-5D6E-409C-BE32-E72D297353CC}">
              <c16:uniqueId val="{00000004-D564-45AC-B45D-829CEEE88088}"/>
            </c:ext>
          </c:extLst>
        </c:ser>
        <c:ser>
          <c:idx val="4"/>
          <c:order val="4"/>
          <c:tx>
            <c:strRef>
              <c:f>Figure_5!$R$22</c:f>
              <c:strCache>
                <c:ptCount val="1"/>
                <c:pt idx="0">
                  <c:v>Not using LTSS</c:v>
                </c:pt>
              </c:strCache>
            </c:strRef>
          </c:tx>
          <c:spPr>
            <a:solidFill>
              <a:srgbClr val="008170">
                <a:alpha val="75000"/>
              </a:srgb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Figure_5!$S$17:$T$17</c:f>
              <c:strCache>
                <c:ptCount val="2"/>
                <c:pt idx="0">
                  <c:v>All enrollees
70.0 million</c:v>
                </c:pt>
                <c:pt idx="1">
                  <c:v>Benefit spending for LTSS and all other services
$409.3 billion</c:v>
                </c:pt>
              </c:strCache>
            </c:strRef>
          </c:cat>
          <c:val>
            <c:numRef>
              <c:f>Figure_5!$S$22:$T$22</c:f>
              <c:numCache>
                <c:formatCode>0.0%</c:formatCode>
                <c:ptCount val="2"/>
                <c:pt idx="0">
                  <c:v>0.94069793494563958</c:v>
                </c:pt>
                <c:pt idx="1">
                  <c:v>0.58054733658997526</c:v>
                </c:pt>
              </c:numCache>
            </c:numRef>
          </c:val>
          <c:extLst xmlns:c16r2="http://schemas.microsoft.com/office/drawing/2015/06/chart">
            <c:ext xmlns:c16="http://schemas.microsoft.com/office/drawing/2014/chart" uri="{C3380CC4-5D6E-409C-BE32-E72D297353CC}">
              <c16:uniqueId val="{00000005-D564-45AC-B45D-829CEEE88088}"/>
            </c:ext>
          </c:extLst>
        </c:ser>
        <c:dLbls>
          <c:showLegendKey val="0"/>
          <c:showVal val="0"/>
          <c:showCatName val="0"/>
          <c:showSerName val="0"/>
          <c:showPercent val="0"/>
          <c:showBubbleSize val="0"/>
        </c:dLbls>
        <c:gapWidth val="50"/>
        <c:overlap val="100"/>
        <c:serLines/>
        <c:axId val="98415744"/>
        <c:axId val="98417280"/>
      </c:barChart>
      <c:catAx>
        <c:axId val="98415744"/>
        <c:scaling>
          <c:orientation val="minMax"/>
        </c:scaling>
        <c:delete val="0"/>
        <c:axPos val="b"/>
        <c:numFmt formatCode="General" sourceLinked="1"/>
        <c:majorTickMark val="none"/>
        <c:minorTickMark val="none"/>
        <c:tickLblPos val="nextTo"/>
        <c:crossAx val="98417280"/>
        <c:crosses val="autoZero"/>
        <c:auto val="1"/>
        <c:lblAlgn val="ctr"/>
        <c:lblOffset val="100"/>
        <c:noMultiLvlLbl val="0"/>
      </c:catAx>
      <c:valAx>
        <c:axId val="98417280"/>
        <c:scaling>
          <c:orientation val="minMax"/>
          <c:max val="1"/>
          <c:min val="0"/>
        </c:scaling>
        <c:delete val="1"/>
        <c:axPos val="l"/>
        <c:numFmt formatCode="0%" sourceLinked="0"/>
        <c:majorTickMark val="none"/>
        <c:minorTickMark val="none"/>
        <c:tickLblPos val="nextTo"/>
        <c:crossAx val="98415744"/>
        <c:crosses val="autoZero"/>
        <c:crossBetween val="between"/>
        <c:majorUnit val="1"/>
        <c:minorUnit val="1"/>
      </c:valAx>
    </c:plotArea>
    <c:legend>
      <c:legendPos val="tr"/>
      <c:layout>
        <c:manualLayout>
          <c:xMode val="edge"/>
          <c:yMode val="edge"/>
          <c:x val="0.62706349720124688"/>
          <c:y val="0.44037668938833802"/>
          <c:w val="0.33995653247330671"/>
          <c:h val="0.3089647091203554"/>
        </c:manualLayout>
      </c:layout>
      <c:overlay val="0"/>
    </c:legend>
    <c:plotVisOnly val="1"/>
    <c:dispBlanksAs val="gap"/>
    <c:showDLblsOverMax val="0"/>
  </c:chart>
  <c:txPr>
    <a:bodyPr/>
    <a:lstStyle/>
    <a:p>
      <a:pPr>
        <a:defRPr sz="1000">
          <a:latin typeface="Roboto" panose="02000000000000000000" pitchFamily="2" charset="0"/>
          <a:ea typeface="Roboto" panose="02000000000000000000" pitchFamily="2" charset="0"/>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438150</xdr:colOff>
      <xdr:row>33</xdr:row>
      <xdr:rowOff>57150</xdr:rowOff>
    </xdr:from>
    <xdr:to>
      <xdr:col>11</xdr:col>
      <xdr:colOff>257175</xdr:colOff>
      <xdr:row>36</xdr:row>
      <xdr:rowOff>171450</xdr:rowOff>
    </xdr:to>
    <xdr:sp macro="" textlink="">
      <xdr:nvSpPr>
        <xdr:cNvPr id="2" name="TextBox 1"/>
        <xdr:cNvSpPr txBox="1"/>
      </xdr:nvSpPr>
      <xdr:spPr>
        <a:xfrm>
          <a:off x="5657850" y="6362700"/>
          <a:ext cx="1776413" cy="685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Roboto" panose="02000000000000000000" pitchFamily="2" charset="0"/>
              <a:ea typeface="Roboto" panose="02000000000000000000" pitchFamily="2" charset="0"/>
            </a:rPr>
            <a:t>41.6%</a:t>
          </a:r>
          <a:r>
            <a:rPr lang="en-US" sz="1000" baseline="0">
              <a:latin typeface="Roboto" panose="02000000000000000000" pitchFamily="2" charset="0"/>
              <a:ea typeface="Roboto" panose="02000000000000000000" pitchFamily="2" charset="0"/>
            </a:rPr>
            <a:t> of spending ($171 billion) is for LTSS users</a:t>
          </a:r>
          <a:endParaRPr lang="en-US" sz="1000">
            <a:latin typeface="Roboto" panose="02000000000000000000" pitchFamily="2" charset="0"/>
            <a:ea typeface="Roboto" panose="02000000000000000000" pitchFamily="2" charset="0"/>
          </a:endParaRPr>
        </a:p>
      </xdr:txBody>
    </xdr:sp>
    <xdr:clientData/>
  </xdr:twoCellAnchor>
  <xdr:twoCellAnchor>
    <xdr:from>
      <xdr:col>8</xdr:col>
      <xdr:colOff>315515</xdr:colOff>
      <xdr:row>25</xdr:row>
      <xdr:rowOff>95250</xdr:rowOff>
    </xdr:from>
    <xdr:to>
      <xdr:col>8</xdr:col>
      <xdr:colOff>342900</xdr:colOff>
      <xdr:row>42</xdr:row>
      <xdr:rowOff>130969</xdr:rowOff>
    </xdr:to>
    <xdr:cxnSp macro="">
      <xdr:nvCxnSpPr>
        <xdr:cNvPr id="3" name="Straight Connector 2"/>
        <xdr:cNvCxnSpPr/>
      </xdr:nvCxnSpPr>
      <xdr:spPr>
        <a:xfrm flipH="1">
          <a:off x="5535215" y="4876800"/>
          <a:ext cx="27385" cy="327421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327422</xdr:colOff>
      <xdr:row>40</xdr:row>
      <xdr:rowOff>47625</xdr:rowOff>
    </xdr:from>
    <xdr:to>
      <xdr:col>2</xdr:col>
      <xdr:colOff>333375</xdr:colOff>
      <xdr:row>42</xdr:row>
      <xdr:rowOff>125016</xdr:rowOff>
    </xdr:to>
    <xdr:cxnSp macro="">
      <xdr:nvCxnSpPr>
        <xdr:cNvPr id="4" name="Straight Connector 3"/>
        <xdr:cNvCxnSpPr/>
      </xdr:nvCxnSpPr>
      <xdr:spPr>
        <a:xfrm flipH="1">
          <a:off x="1632347" y="7686675"/>
          <a:ext cx="5953" cy="45839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9525</xdr:rowOff>
    </xdr:from>
    <xdr:to>
      <xdr:col>12</xdr:col>
      <xdr:colOff>419100</xdr:colOff>
      <xdr:row>45</xdr:row>
      <xdr:rowOff>104775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314326</xdr:colOff>
      <xdr:row>33</xdr:row>
      <xdr:rowOff>0</xdr:rowOff>
    </xdr:from>
    <xdr:to>
      <xdr:col>11</xdr:col>
      <xdr:colOff>150812</xdr:colOff>
      <xdr:row>36</xdr:row>
      <xdr:rowOff>97381</xdr:rowOff>
    </xdr:to>
    <xdr:sp macro="" textlink="">
      <xdr:nvSpPr>
        <xdr:cNvPr id="6" name="TextBox 5"/>
        <xdr:cNvSpPr txBox="1"/>
      </xdr:nvSpPr>
      <xdr:spPr>
        <a:xfrm>
          <a:off x="5534026" y="6305550"/>
          <a:ext cx="1793874" cy="66888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50">
              <a:solidFill>
                <a:srgbClr val="40434B"/>
              </a:solidFill>
              <a:latin typeface="Roboto" panose="02000000000000000000" pitchFamily="2" charset="0"/>
              <a:ea typeface="Roboto" panose="02000000000000000000" pitchFamily="2" charset="0"/>
            </a:rPr>
            <a:t>41.9%</a:t>
          </a:r>
          <a:r>
            <a:rPr lang="en-US" sz="950" baseline="0">
              <a:solidFill>
                <a:srgbClr val="40434B"/>
              </a:solidFill>
              <a:latin typeface="Roboto" panose="02000000000000000000" pitchFamily="2" charset="0"/>
              <a:ea typeface="Roboto" panose="02000000000000000000" pitchFamily="2" charset="0"/>
            </a:rPr>
            <a:t> of spending ($171.7 billion) is for LTSS users</a:t>
          </a:r>
          <a:endParaRPr lang="en-US" sz="950">
            <a:solidFill>
              <a:srgbClr val="40434B"/>
            </a:solidFill>
            <a:latin typeface="Roboto" panose="02000000000000000000" pitchFamily="2" charset="0"/>
            <a:ea typeface="Roboto" panose="02000000000000000000" pitchFamily="2" charset="0"/>
          </a:endParaRPr>
        </a:p>
      </xdr:txBody>
    </xdr:sp>
    <xdr:clientData/>
  </xdr:twoCellAnchor>
  <xdr:twoCellAnchor>
    <xdr:from>
      <xdr:col>8</xdr:col>
      <xdr:colOff>197049</xdr:colOff>
      <xdr:row>26</xdr:row>
      <xdr:rowOff>28575</xdr:rowOff>
    </xdr:from>
    <xdr:to>
      <xdr:col>8</xdr:col>
      <xdr:colOff>209550</xdr:colOff>
      <xdr:row>41</xdr:row>
      <xdr:rowOff>169428</xdr:rowOff>
    </xdr:to>
    <xdr:cxnSp macro="">
      <xdr:nvCxnSpPr>
        <xdr:cNvPr id="7" name="Straight Connector 6"/>
        <xdr:cNvCxnSpPr/>
      </xdr:nvCxnSpPr>
      <xdr:spPr>
        <a:xfrm flipH="1">
          <a:off x="5416749" y="5000625"/>
          <a:ext cx="12501" cy="2998353"/>
        </a:xfrm>
        <a:prstGeom prst="line">
          <a:avLst/>
        </a:prstGeom>
        <a:ln w="6350">
          <a:solidFill>
            <a:srgbClr val="65666C"/>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514945</xdr:colOff>
      <xdr:row>39</xdr:row>
      <xdr:rowOff>95250</xdr:rowOff>
    </xdr:from>
    <xdr:to>
      <xdr:col>1</xdr:col>
      <xdr:colOff>523876</xdr:colOff>
      <xdr:row>41</xdr:row>
      <xdr:rowOff>161332</xdr:rowOff>
    </xdr:to>
    <xdr:cxnSp macro="">
      <xdr:nvCxnSpPr>
        <xdr:cNvPr id="8" name="Straight Connector 7"/>
        <xdr:cNvCxnSpPr/>
      </xdr:nvCxnSpPr>
      <xdr:spPr>
        <a:xfrm flipH="1">
          <a:off x="1167408" y="7543800"/>
          <a:ext cx="8931" cy="447082"/>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xdr:colOff>
      <xdr:row>38</xdr:row>
      <xdr:rowOff>19050</xdr:rowOff>
    </xdr:from>
    <xdr:to>
      <xdr:col>1</xdr:col>
      <xdr:colOff>476250</xdr:colOff>
      <xdr:row>42</xdr:row>
      <xdr:rowOff>115505</xdr:rowOff>
    </xdr:to>
    <xdr:sp macro="" textlink="">
      <xdr:nvSpPr>
        <xdr:cNvPr id="9" name="TextBox 8"/>
        <xdr:cNvSpPr txBox="1"/>
      </xdr:nvSpPr>
      <xdr:spPr>
        <a:xfrm>
          <a:off x="28575" y="7315200"/>
          <a:ext cx="1057275" cy="8584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950">
              <a:solidFill>
                <a:srgbClr val="40434B"/>
              </a:solidFill>
              <a:latin typeface="Roboto" panose="02000000000000000000" pitchFamily="2" charset="0"/>
              <a:ea typeface="Roboto" panose="02000000000000000000" pitchFamily="2" charset="0"/>
            </a:rPr>
            <a:t>5.9% of enrollees</a:t>
          </a:r>
        </a:p>
        <a:p>
          <a:pPr algn="r"/>
          <a:r>
            <a:rPr lang="en-US" sz="950">
              <a:solidFill>
                <a:srgbClr val="40434B"/>
              </a:solidFill>
              <a:latin typeface="Roboto" panose="02000000000000000000" pitchFamily="2" charset="0"/>
              <a:ea typeface="Roboto" panose="02000000000000000000" pitchFamily="2" charset="0"/>
            </a:rPr>
            <a:t>(4.2 million)</a:t>
          </a:r>
          <a:r>
            <a:rPr lang="en-US" sz="950" baseline="0">
              <a:solidFill>
                <a:srgbClr val="40434B"/>
              </a:solidFill>
              <a:latin typeface="Roboto" panose="02000000000000000000" pitchFamily="2" charset="0"/>
              <a:ea typeface="Roboto" panose="02000000000000000000" pitchFamily="2" charset="0"/>
            </a:rPr>
            <a:t> </a:t>
          </a:r>
          <a:r>
            <a:rPr lang="en-US" sz="950">
              <a:solidFill>
                <a:srgbClr val="40434B"/>
              </a:solidFill>
              <a:latin typeface="Roboto" panose="02000000000000000000" pitchFamily="2" charset="0"/>
              <a:ea typeface="Roboto" panose="02000000000000000000" pitchFamily="2" charset="0"/>
            </a:rPr>
            <a:t>are</a:t>
          </a:r>
        </a:p>
        <a:p>
          <a:pPr algn="r"/>
          <a:r>
            <a:rPr lang="en-US" sz="950">
              <a:solidFill>
                <a:srgbClr val="40434B"/>
              </a:solidFill>
              <a:latin typeface="Roboto" panose="02000000000000000000" pitchFamily="2" charset="0"/>
              <a:ea typeface="Roboto" panose="02000000000000000000" pitchFamily="2" charset="0"/>
            </a:rPr>
            <a:t>LTSS users</a:t>
          </a:r>
        </a:p>
      </xdr:txBody>
    </xdr:sp>
    <xdr:clientData/>
  </xdr:twoCellAnchor>
  <xdr:twoCellAnchor>
    <xdr:from>
      <xdr:col>1</xdr:col>
      <xdr:colOff>578675</xdr:colOff>
      <xdr:row>39</xdr:row>
      <xdr:rowOff>140607</xdr:rowOff>
    </xdr:from>
    <xdr:to>
      <xdr:col>1</xdr:col>
      <xdr:colOff>580571</xdr:colOff>
      <xdr:row>41</xdr:row>
      <xdr:rowOff>158373</xdr:rowOff>
    </xdr:to>
    <xdr:cxnSp macro="">
      <xdr:nvCxnSpPr>
        <xdr:cNvPr id="10" name="Straight Connector 9"/>
        <xdr:cNvCxnSpPr/>
      </xdr:nvCxnSpPr>
      <xdr:spPr>
        <a:xfrm flipH="1">
          <a:off x="1231138" y="7589157"/>
          <a:ext cx="1896" cy="398766"/>
        </a:xfrm>
        <a:prstGeom prst="line">
          <a:avLst/>
        </a:prstGeom>
        <a:ln w="6350">
          <a:solidFill>
            <a:srgbClr val="65666C"/>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266699</xdr:colOff>
      <xdr:row>14</xdr:row>
      <xdr:rowOff>195261</xdr:rowOff>
    </xdr:from>
    <xdr:to>
      <xdr:col>30</xdr:col>
      <xdr:colOff>95250</xdr:colOff>
      <xdr:row>35</xdr:row>
      <xdr:rowOff>38099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266699</xdr:colOff>
      <xdr:row>15</xdr:row>
      <xdr:rowOff>4761</xdr:rowOff>
    </xdr:from>
    <xdr:to>
      <xdr:col>30</xdr:col>
      <xdr:colOff>95250</xdr:colOff>
      <xdr:row>35</xdr:row>
      <xdr:rowOff>38099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2pPA8xw0ekWgekGqUsIbvQ==/EX%2018%20-%20Dist.%20of%20Mcaid%20Benefit%20Spending%20by%20Elig%20and%20Service%20FY%20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4BHSnJG3CkaTZOMD3qYXiQ==/Exhibit%2020%20first%20draft%2020170920%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 18"/>
      <sheetName val="Data"/>
      <sheetName val="5a._BOE_Cat_FYE_SF"/>
      <sheetName val="Figure_4"/>
      <sheetName val="4a._BOE_Cat_Spending_SF (2)"/>
      <sheetName val="4a._BOE_Cat_Spending_SF"/>
      <sheetName val="New format (color change, font "/>
    </sheetNames>
    <sheetDataSet>
      <sheetData sheetId="0"/>
      <sheetData sheetId="1"/>
      <sheetData sheetId="2"/>
      <sheetData sheetId="3">
        <row r="1">
          <cell r="G1">
            <v>0</v>
          </cell>
        </row>
      </sheetData>
      <sheetData sheetId="4">
        <row r="1">
          <cell r="A1" t="str">
            <v>Overview</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hibit 20"/>
      <sheetName val="Figure_5"/>
      <sheetName val="6a._LTSS_Summary_SF (new)"/>
      <sheetName val="6a._LTSS_Summary_SF (old)"/>
      <sheetName val="Difference"/>
    </sheetNames>
    <sheetDataSet>
      <sheetData sheetId="0"/>
      <sheetData sheetId="1"/>
      <sheetData sheetId="2">
        <row r="17">
          <cell r="S17" t="str">
            <v>All enrollees
70.0 million</v>
          </cell>
        </row>
      </sheetData>
      <sheetData sheetId="3">
        <row r="5">
          <cell r="C5">
            <v>69996753</v>
          </cell>
          <cell r="D5">
            <v>409265903037.7475</v>
          </cell>
          <cell r="F5">
            <v>0.94069793494563958</v>
          </cell>
          <cell r="H5">
            <v>0.582600395878621</v>
          </cell>
          <cell r="I5">
            <v>1297072</v>
          </cell>
          <cell r="J5">
            <v>1.8530459548602204E-2</v>
          </cell>
          <cell r="K5">
            <v>30504063742.619194</v>
          </cell>
          <cell r="L5">
            <v>7.4533606430941146E-2</v>
          </cell>
          <cell r="M5">
            <v>1363473</v>
          </cell>
          <cell r="N5">
            <v>1.947908926575494E-2</v>
          </cell>
          <cell r="O5">
            <v>56473928875.943291</v>
          </cell>
          <cell r="P5">
            <v>0.13798835538648471</v>
          </cell>
          <cell r="Q5">
            <v>1307884</v>
          </cell>
          <cell r="R5">
            <v>1.8684923856396595E-2</v>
          </cell>
          <cell r="S5">
            <v>73690432075.081406</v>
          </cell>
          <cell r="T5">
            <v>0.18005514636845957</v>
          </cell>
          <cell r="U5">
            <v>182523</v>
          </cell>
          <cell r="V5">
            <v>2.6075923836067082E-3</v>
          </cell>
          <cell r="W5">
            <v>10159001214.02936</v>
          </cell>
          <cell r="X5">
            <v>2.4822495933877912E-2</v>
          </cell>
        </row>
        <row r="6">
          <cell r="B6" t="str">
            <v>STsum</v>
          </cell>
          <cell r="C6">
            <v>71437261</v>
          </cell>
          <cell r="D6">
            <v>409266175532.34192</v>
          </cell>
          <cell r="F6">
            <v>0.94185359374290678</v>
          </cell>
          <cell r="H6">
            <v>0.58054733658997526</v>
          </cell>
          <cell r="I6">
            <v>1298524</v>
          </cell>
          <cell r="J6">
            <v>1.817712468007417E-2</v>
          </cell>
          <cell r="K6">
            <v>32011064008.769577</v>
          </cell>
          <cell r="L6">
            <v>7.8215757671965078E-2</v>
          </cell>
          <cell r="M6">
            <v>1364151</v>
          </cell>
          <cell r="N6">
            <v>1.9095790920651338E-2</v>
          </cell>
          <cell r="O6">
            <v>55806742566.742096</v>
          </cell>
          <cell r="P6">
            <v>0.13635806207085885</v>
          </cell>
          <cell r="Q6">
            <v>1310416</v>
          </cell>
          <cell r="R6">
            <v>1.8343592428606691E-2</v>
          </cell>
          <cell r="S6">
            <v>73861785710.421143</v>
          </cell>
          <cell r="T6">
            <v>0.18047371155055122</v>
          </cell>
          <cell r="U6">
            <v>180729</v>
          </cell>
          <cell r="V6">
            <v>2.5298982277609998E-3</v>
          </cell>
          <cell r="W6">
            <v>9988195084.8206139</v>
          </cell>
          <cell r="X6">
            <v>2.440513211683995E-2</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P51"/>
  <sheetViews>
    <sheetView tabSelected="1" zoomScaleNormal="100" workbookViewId="0">
      <selection sqref="A1:K2"/>
    </sheetView>
  </sheetViews>
  <sheetFormatPr defaultColWidth="9.15234375" defaultRowHeight="15" customHeight="1" x14ac:dyDescent="0.4"/>
  <cols>
    <col min="1" max="15" width="9.15234375" style="1"/>
    <col min="16" max="16" width="54.61328125" style="34" customWidth="1"/>
    <col min="17" max="16384" width="9.15234375" style="1"/>
  </cols>
  <sheetData>
    <row r="1" spans="1:16" ht="15.75" customHeight="1" x14ac:dyDescent="0.4">
      <c r="A1" s="37" t="s">
        <v>28</v>
      </c>
      <c r="B1" s="37"/>
      <c r="C1" s="37"/>
      <c r="D1" s="37"/>
      <c r="E1" s="37"/>
      <c r="F1" s="37"/>
      <c r="G1" s="37"/>
      <c r="H1" s="37"/>
      <c r="I1" s="37"/>
      <c r="J1" s="37"/>
      <c r="K1" s="37"/>
    </row>
    <row r="2" spans="1:16" ht="18.75" customHeight="1" x14ac:dyDescent="0.4">
      <c r="A2" s="37"/>
      <c r="B2" s="37"/>
      <c r="C2" s="37"/>
      <c r="D2" s="37"/>
      <c r="E2" s="37"/>
      <c r="F2" s="37"/>
      <c r="G2" s="37"/>
      <c r="H2" s="37"/>
      <c r="I2" s="37"/>
      <c r="J2" s="37"/>
      <c r="K2" s="37"/>
    </row>
    <row r="15" spans="1:16" ht="15" customHeight="1" x14ac:dyDescent="0.4">
      <c r="P15" s="35"/>
    </row>
    <row r="17" spans="16:16" ht="15" customHeight="1" x14ac:dyDescent="0.4">
      <c r="P17" s="35"/>
    </row>
    <row r="20" spans="16:16" ht="15" customHeight="1" x14ac:dyDescent="0.4">
      <c r="P20" s="35"/>
    </row>
    <row r="41" spans="1:16" ht="15" customHeight="1" x14ac:dyDescent="0.4">
      <c r="P41" s="35"/>
    </row>
    <row r="47" spans="1:16" ht="108" customHeight="1" x14ac:dyDescent="0.4">
      <c r="A47" s="38" t="s">
        <v>32</v>
      </c>
      <c r="B47" s="38"/>
      <c r="C47" s="38"/>
      <c r="D47" s="38"/>
      <c r="E47" s="38"/>
      <c r="F47" s="38"/>
      <c r="G47" s="38"/>
      <c r="H47" s="38"/>
      <c r="I47" s="38"/>
      <c r="J47" s="38"/>
      <c r="K47" s="38"/>
    </row>
    <row r="48" spans="1:16" ht="68.25" customHeight="1" x14ac:dyDescent="0.4">
      <c r="A48" s="38" t="s">
        <v>33</v>
      </c>
      <c r="B48" s="38"/>
      <c r="C48" s="38"/>
      <c r="D48" s="38"/>
      <c r="E48" s="38"/>
      <c r="F48" s="38"/>
      <c r="G48" s="38"/>
      <c r="H48" s="38"/>
      <c r="I48" s="38"/>
      <c r="J48" s="38"/>
      <c r="K48" s="38"/>
    </row>
    <row r="49" spans="1:11" ht="28.5" customHeight="1" x14ac:dyDescent="0.4">
      <c r="A49" s="38" t="s">
        <v>30</v>
      </c>
      <c r="B49" s="39"/>
      <c r="C49" s="39"/>
      <c r="D49" s="39"/>
      <c r="E49" s="39"/>
      <c r="F49" s="39"/>
      <c r="G49" s="39"/>
      <c r="H49" s="39"/>
      <c r="I49" s="39"/>
      <c r="J49" s="39"/>
      <c r="K49" s="39"/>
    </row>
    <row r="50" spans="1:11" ht="43.5" customHeight="1" x14ac:dyDescent="0.4">
      <c r="A50" s="38" t="s">
        <v>31</v>
      </c>
      <c r="B50" s="38"/>
      <c r="C50" s="38"/>
      <c r="D50" s="38"/>
      <c r="E50" s="38"/>
      <c r="F50" s="38"/>
      <c r="G50" s="38"/>
      <c r="H50" s="38"/>
      <c r="I50" s="38"/>
      <c r="J50" s="38"/>
      <c r="K50" s="38"/>
    </row>
    <row r="51" spans="1:11" ht="26.7" customHeight="1" x14ac:dyDescent="0.4">
      <c r="A51" s="36" t="s">
        <v>29</v>
      </c>
      <c r="B51" s="36"/>
      <c r="C51" s="36"/>
      <c r="D51" s="36"/>
      <c r="E51" s="36"/>
      <c r="F51" s="36"/>
      <c r="G51" s="36"/>
      <c r="H51" s="36"/>
      <c r="I51" s="36"/>
      <c r="J51" s="36"/>
      <c r="K51" s="36"/>
    </row>
  </sheetData>
  <mergeCells count="6">
    <mergeCell ref="A51:K51"/>
    <mergeCell ref="A1:K2"/>
    <mergeCell ref="A47:K47"/>
    <mergeCell ref="A48:K48"/>
    <mergeCell ref="A49:K49"/>
    <mergeCell ref="A50:K50"/>
  </mergeCells>
  <pageMargins left="0.7" right="0.7" top="0.75" bottom="0.75" header="0.3" footer="0.3"/>
  <pageSetup scale="82" fitToHeight="2" orientation="portrait" r:id="rId1"/>
  <headerFooter>
    <oddFooter>&amp;L&amp;G&amp;R&amp;P of &amp;N</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37"/>
  <sheetViews>
    <sheetView showGridLines="0" topLeftCell="A17" zoomScaleNormal="100" workbookViewId="0">
      <selection activeCell="R21" sqref="R21"/>
    </sheetView>
  </sheetViews>
  <sheetFormatPr defaultColWidth="10.3828125" defaultRowHeight="14.15" x14ac:dyDescent="0.35"/>
  <cols>
    <col min="1" max="1" width="5.23046875" style="3" customWidth="1"/>
    <col min="2" max="2" width="10.3828125" style="3"/>
    <col min="3" max="3" width="12.84375" style="4" bestFit="1" customWidth="1"/>
    <col min="4" max="4" width="18.23046875" style="5" bestFit="1" customWidth="1"/>
    <col min="5" max="5" width="11.15234375" style="6" bestFit="1" customWidth="1"/>
    <col min="6" max="7" width="11.84375" style="6" customWidth="1"/>
    <col min="8" max="8" width="11.23046875" style="6" bestFit="1" customWidth="1"/>
    <col min="9" max="14" width="11.84375" style="6" customWidth="1"/>
    <col min="15" max="16384" width="10.3828125" style="3"/>
  </cols>
  <sheetData>
    <row r="1" spans="1:31" x14ac:dyDescent="0.35">
      <c r="A1" s="2" t="s">
        <v>0</v>
      </c>
    </row>
    <row r="2" spans="1:31" x14ac:dyDescent="0.35">
      <c r="B2" s="7" t="s">
        <v>1</v>
      </c>
    </row>
    <row r="3" spans="1:31" ht="14.6" thickBot="1" x14ac:dyDescent="0.4">
      <c r="B3" s="8" t="s">
        <v>2</v>
      </c>
    </row>
    <row r="4" spans="1:31" ht="60.75" customHeight="1" x14ac:dyDescent="0.35">
      <c r="A4" s="9"/>
      <c r="B4" s="72" t="s">
        <v>3</v>
      </c>
      <c r="C4" s="74" t="s">
        <v>4</v>
      </c>
      <c r="D4" s="71"/>
      <c r="E4" s="74" t="s">
        <v>5</v>
      </c>
      <c r="F4" s="71"/>
      <c r="G4" s="74" t="s">
        <v>6</v>
      </c>
      <c r="H4" s="71"/>
      <c r="I4" s="60" t="s">
        <v>7</v>
      </c>
      <c r="J4" s="71"/>
      <c r="K4" s="60" t="s">
        <v>8</v>
      </c>
      <c r="L4" s="71"/>
      <c r="M4" s="60" t="s">
        <v>9</v>
      </c>
      <c r="N4" s="61"/>
    </row>
    <row r="5" spans="1:31" ht="37.299999999999997" x14ac:dyDescent="0.35">
      <c r="A5" s="9"/>
      <c r="B5" s="73"/>
      <c r="C5" s="10" t="s">
        <v>10</v>
      </c>
      <c r="D5" s="11" t="s">
        <v>11</v>
      </c>
      <c r="E5" s="12" t="s">
        <v>12</v>
      </c>
      <c r="F5" s="13" t="s">
        <v>13</v>
      </c>
      <c r="G5" s="12" t="s">
        <v>12</v>
      </c>
      <c r="H5" s="13" t="s">
        <v>13</v>
      </c>
      <c r="I5" s="12" t="s">
        <v>12</v>
      </c>
      <c r="J5" s="13" t="s">
        <v>13</v>
      </c>
      <c r="K5" s="12" t="s">
        <v>12</v>
      </c>
      <c r="L5" s="13" t="s">
        <v>13</v>
      </c>
      <c r="M5" s="12" t="s">
        <v>12</v>
      </c>
      <c r="N5" s="14" t="s">
        <v>13</v>
      </c>
    </row>
    <row r="6" spans="1:31" x14ac:dyDescent="0.35">
      <c r="A6" s="9"/>
      <c r="B6" s="15" t="s">
        <v>4</v>
      </c>
      <c r="C6" s="16">
        <f>'[2]6a._LTSS_Summary_SF (new)'!C5</f>
        <v>69996753</v>
      </c>
      <c r="D6" s="17">
        <f>'[2]6a._LTSS_Summary_SF (new)'!D5</f>
        <v>409265903037.7475</v>
      </c>
      <c r="E6" s="18">
        <f>'[2]6a._LTSS_Summary_SF (new)'!F5</f>
        <v>0.94069793494563958</v>
      </c>
      <c r="F6" s="19">
        <f>'[2]6a._LTSS_Summary_SF (new)'!H5</f>
        <v>0.582600395878621</v>
      </c>
      <c r="G6" s="18">
        <f>'[2]6a._LTSS_Summary_SF (new)'!J5</f>
        <v>1.8530459548602204E-2</v>
      </c>
      <c r="H6" s="19">
        <f>'[2]6a._LTSS_Summary_SF (new)'!L5</f>
        <v>7.4533606430941146E-2</v>
      </c>
      <c r="I6" s="18">
        <f>'[2]6a._LTSS_Summary_SF (new)'!N5</f>
        <v>1.947908926575494E-2</v>
      </c>
      <c r="J6" s="19">
        <f>'[2]6a._LTSS_Summary_SF (new)'!P5</f>
        <v>0.13798835538648471</v>
      </c>
      <c r="K6" s="18">
        <f>'[2]6a._LTSS_Summary_SF (new)'!R5</f>
        <v>1.8684923856396595E-2</v>
      </c>
      <c r="L6" s="19">
        <f>'[2]6a._LTSS_Summary_SF (new)'!T5</f>
        <v>0.18005514636845957</v>
      </c>
      <c r="M6" s="18">
        <f>'[2]6a._LTSS_Summary_SF (new)'!V5</f>
        <v>2.6075923836067082E-3</v>
      </c>
      <c r="N6" s="20">
        <f>'[2]6a._LTSS_Summary_SF (new)'!X5</f>
        <v>2.4822495933877912E-2</v>
      </c>
    </row>
    <row r="7" spans="1:31" ht="14.6" thickBot="1" x14ac:dyDescent="0.4">
      <c r="A7" s="9"/>
      <c r="B7" s="21" t="str">
        <f>'[2]6a._LTSS_Summary_SF (new)'!B6</f>
        <v>STsum</v>
      </c>
      <c r="C7" s="22">
        <f>'[2]6a._LTSS_Summary_SF (new)'!C6</f>
        <v>71437261</v>
      </c>
      <c r="D7" s="23">
        <f>'[2]6a._LTSS_Summary_SF (new)'!D6</f>
        <v>409266175532.34192</v>
      </c>
      <c r="E7" s="24">
        <f>'[2]6a._LTSS_Summary_SF (new)'!F6</f>
        <v>0.94185359374290678</v>
      </c>
      <c r="F7" s="25">
        <f>'[2]6a._LTSS_Summary_SF (new)'!H6</f>
        <v>0.58054733658997526</v>
      </c>
      <c r="G7" s="24">
        <f>'[2]6a._LTSS_Summary_SF (new)'!J6</f>
        <v>1.817712468007417E-2</v>
      </c>
      <c r="H7" s="25">
        <f>'[2]6a._LTSS_Summary_SF (new)'!L6</f>
        <v>7.8215757671965078E-2</v>
      </c>
      <c r="I7" s="24">
        <f>'[2]6a._LTSS_Summary_SF (new)'!N6</f>
        <v>1.9095790920651338E-2</v>
      </c>
      <c r="J7" s="25">
        <f>'[2]6a._LTSS_Summary_SF (new)'!P6</f>
        <v>0.13635806207085885</v>
      </c>
      <c r="K7" s="24">
        <f>'[2]6a._LTSS_Summary_SF (new)'!R6</f>
        <v>1.8343592428606691E-2</v>
      </c>
      <c r="L7" s="25">
        <f>'[2]6a._LTSS_Summary_SF (new)'!T6</f>
        <v>0.18047371155055122</v>
      </c>
      <c r="M7" s="24">
        <f>'[2]6a._LTSS_Summary_SF (new)'!V6</f>
        <v>2.5298982277609998E-3</v>
      </c>
      <c r="N7" s="26">
        <f>'[2]6a._LTSS_Summary_SF (new)'!X6</f>
        <v>2.440513211683995E-2</v>
      </c>
    </row>
    <row r="8" spans="1:31" ht="14.6" thickBot="1" x14ac:dyDescent="0.4"/>
    <row r="9" spans="1:31" ht="15.75" customHeight="1" x14ac:dyDescent="0.35">
      <c r="C9" s="62" t="s">
        <v>14</v>
      </c>
      <c r="D9" s="63"/>
      <c r="E9" s="66" t="s">
        <v>4</v>
      </c>
      <c r="F9" s="67"/>
      <c r="G9" s="67"/>
      <c r="H9" s="68"/>
      <c r="I9" s="66" t="s">
        <v>15</v>
      </c>
      <c r="J9" s="67"/>
      <c r="K9" s="67"/>
      <c r="L9" s="68"/>
    </row>
    <row r="10" spans="1:31" ht="30" customHeight="1" x14ac:dyDescent="0.35">
      <c r="C10" s="64"/>
      <c r="D10" s="65"/>
      <c r="E10" s="69" t="s">
        <v>16</v>
      </c>
      <c r="F10" s="69"/>
      <c r="G10" s="69" t="s">
        <v>17</v>
      </c>
      <c r="H10" s="70"/>
      <c r="I10" s="69" t="s">
        <v>16</v>
      </c>
      <c r="J10" s="69"/>
      <c r="K10" s="69" t="s">
        <v>17</v>
      </c>
      <c r="L10" s="70"/>
    </row>
    <row r="11" spans="1:31" x14ac:dyDescent="0.35">
      <c r="C11" s="40" t="s">
        <v>18</v>
      </c>
      <c r="D11" s="41"/>
      <c r="E11" s="42">
        <f>G6+I6+K6+M6</f>
        <v>5.9302065054360448E-2</v>
      </c>
      <c r="F11" s="43"/>
      <c r="G11" s="44">
        <f>'[2]6a._LTSS_Summary_SF (new)'!I5+'[2]6a._LTSS_Summary_SF (new)'!M5+'[2]6a._LTSS_Summary_SF (new)'!Q5+'[2]6a._LTSS_Summary_SF (new)'!U5</f>
        <v>4150952</v>
      </c>
      <c r="H11" s="45"/>
      <c r="I11" s="46">
        <f>G7+I7+K7+M7</f>
        <v>5.8146406257093199E-2</v>
      </c>
      <c r="J11" s="47"/>
      <c r="K11" s="48">
        <f>'[2]6a._LTSS_Summary_SF (new)'!I6+'[2]6a._LTSS_Summary_SF (new)'!M6+'[2]6a._LTSS_Summary_SF (new)'!Q6+'[2]6a._LTSS_Summary_SF (new)'!U6</f>
        <v>4153820</v>
      </c>
      <c r="L11" s="49"/>
      <c r="M11" s="6" t="s">
        <v>19</v>
      </c>
    </row>
    <row r="12" spans="1:31" ht="30" customHeight="1" thickBot="1" x14ac:dyDescent="0.4">
      <c r="C12" s="50" t="s">
        <v>20</v>
      </c>
      <c r="D12" s="51"/>
      <c r="E12" s="52">
        <f>H6+J6+L6+N6</f>
        <v>0.41739960411976335</v>
      </c>
      <c r="F12" s="53"/>
      <c r="G12" s="54">
        <f>'[2]6a._LTSS_Summary_SF (new)'!K5+'[2]6a._LTSS_Summary_SF (new)'!O5+'[2]6a._LTSS_Summary_SF (new)'!S5+'[2]6a._LTSS_Summary_SF (new)'!W5</f>
        <v>170827425907.67325</v>
      </c>
      <c r="H12" s="55"/>
      <c r="I12" s="56">
        <f>H7+J7+L7+N7</f>
        <v>0.41945266341021503</v>
      </c>
      <c r="J12" s="57"/>
      <c r="K12" s="58">
        <f>'[2]6a._LTSS_Summary_SF (new)'!K6+'[2]6a._LTSS_Summary_SF (new)'!O6+'[2]6a._LTSS_Summary_SF (new)'!S6+'[2]6a._LTSS_Summary_SF (new)'!W6</f>
        <v>171667787370.75342</v>
      </c>
      <c r="L12" s="59"/>
      <c r="Q12" s="3" t="s">
        <v>21</v>
      </c>
    </row>
    <row r="15" spans="1:31" x14ac:dyDescent="0.35">
      <c r="R15" s="27"/>
      <c r="S15" s="28"/>
      <c r="T15" s="28"/>
      <c r="U15" s="28"/>
      <c r="V15" s="28"/>
      <c r="W15" s="28"/>
      <c r="X15" s="28"/>
      <c r="Y15" s="28"/>
      <c r="Z15" s="28"/>
      <c r="AA15" s="28"/>
      <c r="AB15" s="28"/>
      <c r="AC15" s="29"/>
      <c r="AD15" s="29"/>
      <c r="AE15" s="29"/>
    </row>
    <row r="16" spans="1:31" ht="82.3" x14ac:dyDescent="0.4">
      <c r="F16" s="6">
        <f>1-E6</f>
        <v>5.930206505436042E-2</v>
      </c>
      <c r="G16" s="4">
        <f>F16*C6</f>
        <v>4150951.9999999977</v>
      </c>
      <c r="R16"/>
      <c r="S16" s="30" t="s">
        <v>22</v>
      </c>
      <c r="T16" s="30" t="s">
        <v>23</v>
      </c>
      <c r="U16"/>
      <c r="V16"/>
      <c r="W16"/>
      <c r="X16"/>
      <c r="Y16"/>
      <c r="Z16"/>
      <c r="AA16"/>
      <c r="AB16"/>
      <c r="AC16"/>
      <c r="AD16"/>
      <c r="AE16"/>
    </row>
    <row r="17" spans="6:31" ht="109.75" x14ac:dyDescent="0.4">
      <c r="R17"/>
      <c r="S17" s="31" t="str">
        <f>S16&amp;CHAR(10)&amp;FIXED(C6/1000000, 1)&amp;" million"</f>
        <v>All enrollees
70.0 million</v>
      </c>
      <c r="T17" s="31" t="str">
        <f>T16&amp;CHAR(10)&amp;DOLLAR(D7/1000000000, 1)&amp;" billion"</f>
        <v>Benefit spending for LTSS and all other services
$409.3 billion</v>
      </c>
      <c r="U17"/>
      <c r="V17"/>
      <c r="W17"/>
      <c r="X17"/>
      <c r="Y17"/>
      <c r="Z17"/>
      <c r="AA17"/>
      <c r="AB17"/>
      <c r="AC17"/>
      <c r="AD17"/>
      <c r="AE17"/>
    </row>
    <row r="18" spans="6:31" ht="82.3" x14ac:dyDescent="0.4">
      <c r="R18" s="31" t="s">
        <v>9</v>
      </c>
      <c r="S18" s="32">
        <f>M6</f>
        <v>2.6075923836067082E-3</v>
      </c>
      <c r="T18" s="32">
        <f>N7</f>
        <v>2.440513211683995E-2</v>
      </c>
      <c r="U18"/>
      <c r="V18"/>
      <c r="W18"/>
      <c r="X18"/>
      <c r="Y18"/>
      <c r="Z18"/>
      <c r="AA18"/>
      <c r="AB18"/>
      <c r="AC18"/>
      <c r="AD18"/>
      <c r="AE18"/>
    </row>
    <row r="19" spans="6:31" ht="54.9" x14ac:dyDescent="0.4">
      <c r="R19" s="31" t="s">
        <v>24</v>
      </c>
      <c r="S19" s="32">
        <f>K6</f>
        <v>1.8684923856396595E-2</v>
      </c>
      <c r="T19" s="32">
        <f>L7</f>
        <v>0.18047371155055122</v>
      </c>
      <c r="U19"/>
      <c r="V19"/>
      <c r="W19"/>
      <c r="X19"/>
      <c r="Y19"/>
      <c r="Z19"/>
      <c r="AA19"/>
      <c r="AB19"/>
      <c r="AC19"/>
      <c r="AD19"/>
      <c r="AE19"/>
    </row>
    <row r="20" spans="6:31" ht="124.75" x14ac:dyDescent="0.4">
      <c r="F20" s="33"/>
      <c r="R20" s="31" t="s">
        <v>25</v>
      </c>
      <c r="S20" s="32">
        <f>I6</f>
        <v>1.947908926575494E-2</v>
      </c>
      <c r="T20" s="32">
        <f>J7</f>
        <v>0.13635806207085885</v>
      </c>
      <c r="U20"/>
      <c r="V20"/>
      <c r="W20"/>
      <c r="X20"/>
      <c r="Y20"/>
      <c r="Z20"/>
      <c r="AA20"/>
      <c r="AB20"/>
      <c r="AC20"/>
      <c r="AD20"/>
      <c r="AE20"/>
    </row>
    <row r="21" spans="6:31" ht="110.6" x14ac:dyDescent="0.4">
      <c r="R21" s="31" t="s">
        <v>26</v>
      </c>
      <c r="S21" s="32">
        <f>G6</f>
        <v>1.8530459548602204E-2</v>
      </c>
      <c r="T21" s="32">
        <f>H7</f>
        <v>7.8215757671965078E-2</v>
      </c>
      <c r="U21"/>
      <c r="V21"/>
      <c r="W21"/>
      <c r="X21"/>
      <c r="Y21"/>
      <c r="Z21"/>
      <c r="AA21"/>
      <c r="AB21"/>
      <c r="AC21"/>
      <c r="AD21"/>
      <c r="AE21"/>
    </row>
    <row r="22" spans="6:31" ht="27.45" x14ac:dyDescent="0.4">
      <c r="R22" s="31" t="s">
        <v>27</v>
      </c>
      <c r="S22" s="32">
        <f>E6</f>
        <v>0.94069793494563958</v>
      </c>
      <c r="T22" s="32">
        <f>F7</f>
        <v>0.58054733658997526</v>
      </c>
      <c r="U22"/>
      <c r="V22"/>
      <c r="W22"/>
      <c r="X22"/>
      <c r="Y22"/>
      <c r="Z22"/>
      <c r="AA22"/>
      <c r="AB22"/>
      <c r="AC22"/>
      <c r="AD22"/>
      <c r="AE22"/>
    </row>
    <row r="23" spans="6:31" ht="14.6" x14ac:dyDescent="0.4">
      <c r="R23"/>
      <c r="S23"/>
      <c r="T23"/>
      <c r="U23"/>
      <c r="V23"/>
      <c r="W23"/>
      <c r="X23"/>
      <c r="Y23"/>
      <c r="Z23"/>
      <c r="AA23"/>
      <c r="AB23"/>
      <c r="AC23"/>
      <c r="AD23"/>
      <c r="AE23"/>
    </row>
    <row r="24" spans="6:31" ht="14.6" x14ac:dyDescent="0.4">
      <c r="R24"/>
      <c r="S24"/>
      <c r="T24"/>
      <c r="U24"/>
      <c r="V24"/>
      <c r="W24"/>
      <c r="X24"/>
      <c r="Y24"/>
      <c r="Z24"/>
      <c r="AA24"/>
      <c r="AB24"/>
      <c r="AC24"/>
      <c r="AD24"/>
      <c r="AE24"/>
    </row>
    <row r="25" spans="6:31" ht="14.6" x14ac:dyDescent="0.4">
      <c r="R25"/>
      <c r="S25"/>
      <c r="T25"/>
      <c r="U25"/>
      <c r="V25"/>
      <c r="W25"/>
      <c r="X25"/>
      <c r="Y25"/>
      <c r="Z25"/>
      <c r="AA25"/>
      <c r="AB25"/>
      <c r="AC25"/>
      <c r="AD25"/>
      <c r="AE25"/>
    </row>
    <row r="26" spans="6:31" ht="14.6" x14ac:dyDescent="0.4">
      <c r="R26"/>
      <c r="S26"/>
      <c r="T26"/>
      <c r="U26"/>
      <c r="V26"/>
      <c r="W26"/>
      <c r="X26"/>
      <c r="Y26"/>
      <c r="Z26"/>
      <c r="AA26"/>
      <c r="AB26"/>
      <c r="AC26"/>
      <c r="AD26"/>
      <c r="AE26"/>
    </row>
    <row r="27" spans="6:31" ht="14.6" x14ac:dyDescent="0.4">
      <c r="R27"/>
      <c r="S27"/>
      <c r="T27"/>
      <c r="U27"/>
      <c r="V27"/>
      <c r="W27"/>
      <c r="X27"/>
      <c r="Y27"/>
      <c r="Z27"/>
      <c r="AA27"/>
      <c r="AB27"/>
      <c r="AC27"/>
      <c r="AD27"/>
      <c r="AE27"/>
    </row>
    <row r="28" spans="6:31" ht="14.6" x14ac:dyDescent="0.4">
      <c r="R28"/>
      <c r="S28"/>
      <c r="T28"/>
      <c r="U28"/>
      <c r="V28"/>
      <c r="W28"/>
      <c r="X28"/>
      <c r="Y28"/>
      <c r="Z28"/>
      <c r="AA28"/>
      <c r="AB28"/>
      <c r="AC28"/>
      <c r="AD28"/>
      <c r="AE28"/>
    </row>
    <row r="29" spans="6:31" ht="14.6" x14ac:dyDescent="0.4">
      <c r="R29"/>
      <c r="S29"/>
      <c r="T29"/>
      <c r="U29"/>
      <c r="V29"/>
      <c r="W29"/>
      <c r="X29"/>
      <c r="Y29"/>
      <c r="Z29"/>
      <c r="AA29"/>
      <c r="AB29"/>
      <c r="AC29"/>
      <c r="AD29"/>
      <c r="AE29"/>
    </row>
    <row r="30" spans="6:31" ht="14.6" x14ac:dyDescent="0.4">
      <c r="R30"/>
      <c r="S30"/>
      <c r="T30"/>
      <c r="U30"/>
      <c r="V30"/>
      <c r="W30"/>
      <c r="X30"/>
      <c r="Y30"/>
      <c r="Z30"/>
      <c r="AA30"/>
      <c r="AB30"/>
      <c r="AC30"/>
      <c r="AD30"/>
      <c r="AE30"/>
    </row>
    <row r="31" spans="6:31" ht="14.6" x14ac:dyDescent="0.4">
      <c r="R31"/>
      <c r="S31"/>
      <c r="T31"/>
      <c r="U31"/>
      <c r="V31"/>
      <c r="W31"/>
      <c r="X31"/>
      <c r="Y31"/>
      <c r="Z31"/>
      <c r="AA31"/>
      <c r="AB31"/>
      <c r="AC31"/>
      <c r="AD31"/>
      <c r="AE31"/>
    </row>
    <row r="32" spans="6:31" ht="14.6" x14ac:dyDescent="0.4">
      <c r="R32"/>
      <c r="S32"/>
      <c r="T32"/>
      <c r="U32"/>
      <c r="V32"/>
      <c r="W32"/>
      <c r="X32"/>
      <c r="Y32"/>
      <c r="Z32"/>
      <c r="AA32"/>
      <c r="AB32"/>
      <c r="AC32"/>
      <c r="AD32"/>
      <c r="AE32"/>
    </row>
    <row r="33" spans="18:31" ht="14.6" x14ac:dyDescent="0.4">
      <c r="R33"/>
      <c r="S33"/>
      <c r="T33"/>
      <c r="U33"/>
      <c r="V33"/>
      <c r="W33"/>
      <c r="X33"/>
      <c r="Y33"/>
      <c r="Z33"/>
      <c r="AA33"/>
      <c r="AB33"/>
      <c r="AC33"/>
      <c r="AD33"/>
      <c r="AE33"/>
    </row>
    <row r="34" spans="18:31" ht="14.6" x14ac:dyDescent="0.4">
      <c r="R34"/>
      <c r="S34"/>
      <c r="T34"/>
      <c r="U34"/>
      <c r="V34"/>
      <c r="W34"/>
      <c r="X34"/>
      <c r="Y34"/>
      <c r="Z34"/>
      <c r="AA34"/>
      <c r="AB34"/>
      <c r="AC34"/>
      <c r="AD34"/>
      <c r="AE34"/>
    </row>
    <row r="35" spans="18:31" ht="14.6" x14ac:dyDescent="0.4">
      <c r="R35"/>
      <c r="S35"/>
      <c r="T35"/>
      <c r="U35"/>
      <c r="V35"/>
      <c r="W35"/>
      <c r="X35"/>
      <c r="Y35"/>
      <c r="Z35"/>
      <c r="AA35"/>
      <c r="AB35"/>
      <c r="AC35"/>
      <c r="AD35"/>
      <c r="AE35"/>
    </row>
    <row r="36" spans="18:31" ht="14.6" x14ac:dyDescent="0.4">
      <c r="R36"/>
      <c r="S36"/>
      <c r="T36"/>
      <c r="U36"/>
      <c r="V36"/>
      <c r="W36"/>
      <c r="X36"/>
      <c r="Y36"/>
      <c r="Z36"/>
      <c r="AA36"/>
      <c r="AB36"/>
      <c r="AC36"/>
      <c r="AD36"/>
      <c r="AE36"/>
    </row>
    <row r="37" spans="18:31" ht="14.6" x14ac:dyDescent="0.4">
      <c r="R37"/>
      <c r="S37"/>
      <c r="T37"/>
      <c r="U37"/>
      <c r="V37"/>
      <c r="W37"/>
      <c r="X37"/>
      <c r="Y37"/>
      <c r="Z37"/>
      <c r="AA37"/>
      <c r="AB37"/>
      <c r="AC37"/>
      <c r="AD37"/>
      <c r="AE37"/>
    </row>
  </sheetData>
  <mergeCells count="24">
    <mergeCell ref="B4:B5"/>
    <mergeCell ref="C4:D4"/>
    <mergeCell ref="E4:F4"/>
    <mergeCell ref="G4:H4"/>
    <mergeCell ref="I4:J4"/>
    <mergeCell ref="M4:N4"/>
    <mergeCell ref="C9:D10"/>
    <mergeCell ref="E9:H9"/>
    <mergeCell ref="I9:L9"/>
    <mergeCell ref="E10:F10"/>
    <mergeCell ref="G10:H10"/>
    <mergeCell ref="I10:J10"/>
    <mergeCell ref="K10:L10"/>
    <mergeCell ref="K4:L4"/>
    <mergeCell ref="C12:D12"/>
    <mergeCell ref="E12:F12"/>
    <mergeCell ref="G12:H12"/>
    <mergeCell ref="I12:J12"/>
    <mergeCell ref="K12:L12"/>
    <mergeCell ref="C11:D11"/>
    <mergeCell ref="E11:F11"/>
    <mergeCell ref="G11:H11"/>
    <mergeCell ref="I11:J11"/>
    <mergeCell ref="K11:L11"/>
  </mergeCells>
  <hyperlinks>
    <hyperlink ref="A1" location="Overview!A1" display="Overview"/>
  </hyperlinks>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Exhibit 20</vt:lpstr>
      <vt:lpstr>Figure_5</vt:lpstr>
      <vt:lpstr>Figure_5</vt:lpstr>
      <vt:lpstr>'Exhibit 20'!Print_Area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cp:lastPrinted>2017-10-17T14:48:28Z</cp:lastPrinted>
  <dcterms:created xsi:type="dcterms:W3CDTF">2017-10-04T14:39:44Z</dcterms:created>
  <dcterms:modified xsi:type="dcterms:W3CDTF">2017-10-17T15:54:36Z</dcterms:modified>
</cp:coreProperties>
</file>